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90" windowWidth="23250" windowHeight="12585" firstSheet="1" activeTab="9"/>
  </bookViews>
  <sheets>
    <sheet name="Прил1ист" sheetId="1" r:id="rId1"/>
    <sheet name="Прил2 ист" sheetId="4" r:id="rId2"/>
    <sheet name="Прил3 доходы" sheetId="2" r:id="rId3"/>
    <sheet name="Прил4 доходы " sheetId="8" r:id="rId4"/>
    <sheet name="прил5 Безвоз" sheetId="3" r:id="rId5"/>
    <sheet name="прил6 Безвоз" sheetId="10" r:id="rId6"/>
    <sheet name="Прил7 ГАДы " sheetId="9" r:id="rId7"/>
    <sheet name="Прил8 ГАД ист" sheetId="6" r:id="rId8"/>
    <sheet name="Прил9 ГАДы поселений" sheetId="5" r:id="rId9"/>
    <sheet name="Прил10 прибыль" sheetId="7" r:id="rId10"/>
  </sheets>
  <definedNames>
    <definedName name="_xlnm._FilterDatabase" localSheetId="4" hidden="1">'прил5 Безвоз'!$A$51:$I$51</definedName>
    <definedName name="_xlnm._FilterDatabase" localSheetId="5" hidden="1">'прил6 Безвоз'!$A$52:$J$52</definedName>
    <definedName name="_xlnm._FilterDatabase" localSheetId="6" hidden="1">'Прил7 ГАДы '!$A$108:$F$108</definedName>
    <definedName name="_xlnm.Print_Area" localSheetId="0">Прил1ист!$A$1:$C$41</definedName>
    <definedName name="_xlnm.Print_Area" localSheetId="2">'Прил3 доходы'!$A$1:$C$102</definedName>
    <definedName name="_xlnm.Print_Area" localSheetId="3">'Прил4 доходы '!$A$1:$D$102</definedName>
    <definedName name="_xlnm.Print_Area" localSheetId="4">'прил5 Безвоз'!$A$1:$C$114</definedName>
    <definedName name="_xlnm.Print_Area" localSheetId="5">'прил6 Безвоз'!$A$1:$D$115</definedName>
    <definedName name="_xlnm.Print_Area" localSheetId="6">'Прил7 ГАДы '!$A$1:$C$153</definedName>
    <definedName name="_xlnm.Print_Area" localSheetId="7">'Прил8 ГАД ист'!$A$1:$C$19</definedName>
    <definedName name="_xlnm.Print_Area" localSheetId="8">'Прил9 ГАДы поселений'!$A$1:$C$18</definedName>
  </definedNames>
  <calcPr calcId="125725"/>
</workbook>
</file>

<file path=xl/calcChain.xml><?xml version="1.0" encoding="utf-8"?>
<calcChain xmlns="http://schemas.openxmlformats.org/spreadsheetml/2006/main">
  <c r="C83" i="3"/>
  <c r="C82" s="1"/>
  <c r="D84" i="10"/>
  <c r="D83" s="1"/>
  <c r="C84"/>
  <c r="C81" i="2"/>
  <c r="D81" i="8"/>
  <c r="C81"/>
  <c r="D22" i="10"/>
  <c r="D28"/>
  <c r="C28"/>
  <c r="C27" i="3"/>
  <c r="C83" i="10"/>
  <c r="D18" i="8"/>
  <c r="C18"/>
  <c r="C18" i="2"/>
  <c r="D101" i="8" l="1"/>
  <c r="D100"/>
  <c r="D96"/>
  <c r="D91"/>
  <c r="D90" s="1"/>
  <c r="D89" s="1"/>
  <c r="C91"/>
  <c r="C90" s="1"/>
  <c r="C89" s="1"/>
  <c r="D78"/>
  <c r="D77" s="1"/>
  <c r="C78"/>
  <c r="C77" s="1"/>
  <c r="D74"/>
  <c r="D73" s="1"/>
  <c r="C74"/>
  <c r="C73" s="1"/>
  <c r="D70"/>
  <c r="D69" s="1"/>
  <c r="C70"/>
  <c r="C69" s="1"/>
  <c r="D67"/>
  <c r="C67"/>
  <c r="D63"/>
  <c r="C63"/>
  <c r="D61"/>
  <c r="C61"/>
  <c r="D57"/>
  <c r="D56" s="1"/>
  <c r="D55" s="1"/>
  <c r="C57"/>
  <c r="C56" s="1"/>
  <c r="C55" s="1"/>
  <c r="D51"/>
  <c r="D48" s="1"/>
  <c r="D47" s="1"/>
  <c r="C51"/>
  <c r="C48" s="1"/>
  <c r="C47" s="1"/>
  <c r="D45"/>
  <c r="D44" s="1"/>
  <c r="C45"/>
  <c r="C44" s="1"/>
  <c r="D42"/>
  <c r="D41" s="1"/>
  <c r="C42"/>
  <c r="C41" s="1"/>
  <c r="D39"/>
  <c r="C39"/>
  <c r="D37"/>
  <c r="C37"/>
  <c r="D35"/>
  <c r="C35"/>
  <c r="D32"/>
  <c r="C32"/>
  <c r="D29"/>
  <c r="C29"/>
  <c r="D25"/>
  <c r="C25"/>
  <c r="D20"/>
  <c r="C20"/>
  <c r="D16"/>
  <c r="C16"/>
  <c r="D66" l="1"/>
  <c r="D65" s="1"/>
  <c r="C66"/>
  <c r="C65" s="1"/>
  <c r="D31"/>
  <c r="D28" s="1"/>
  <c r="D60"/>
  <c r="C31"/>
  <c r="C28" s="1"/>
  <c r="C60"/>
  <c r="C54" s="1"/>
  <c r="D54"/>
  <c r="D15" l="1"/>
  <c r="C15"/>
  <c r="C42" i="2" l="1"/>
  <c r="C52" i="10" l="1"/>
  <c r="C98" i="8" s="1"/>
  <c r="C30" i="10"/>
  <c r="C26"/>
  <c r="C24"/>
  <c r="C22"/>
  <c r="C19"/>
  <c r="C17"/>
  <c r="C113"/>
  <c r="C109"/>
  <c r="C108" s="1"/>
  <c r="C107" s="1"/>
  <c r="C106" s="1"/>
  <c r="C98"/>
  <c r="D113"/>
  <c r="D109"/>
  <c r="D108" s="1"/>
  <c r="D107" s="1"/>
  <c r="D106" s="1"/>
  <c r="D98"/>
  <c r="D52"/>
  <c r="D98" i="8" s="1"/>
  <c r="D30" i="10"/>
  <c r="D26"/>
  <c r="D24"/>
  <c r="D19"/>
  <c r="D17"/>
  <c r="D21" l="1"/>
  <c r="D97" i="8" s="1"/>
  <c r="C21" i="10"/>
  <c r="C16"/>
  <c r="D16"/>
  <c r="B23" i="7"/>
  <c r="C23"/>
  <c r="D23"/>
  <c r="D27" i="4"/>
  <c r="C27"/>
  <c r="D99" i="8" l="1"/>
  <c r="D95" s="1"/>
  <c r="D94" s="1"/>
  <c r="D102" s="1"/>
  <c r="D26" i="4" s="1"/>
  <c r="D25" s="1"/>
  <c r="D24" s="1"/>
  <c r="D20" s="1"/>
  <c r="C99" i="8"/>
  <c r="C15" i="10"/>
  <c r="C14" s="1"/>
  <c r="C97" i="8"/>
  <c r="D15" i="10"/>
  <c r="D14" s="1"/>
  <c r="C97" i="3"/>
  <c r="C16" l="1"/>
  <c r="C61" i="2"/>
  <c r="C23" i="3"/>
  <c r="C108" l="1"/>
  <c r="C107" s="1"/>
  <c r="C51" l="1"/>
  <c r="C29"/>
  <c r="C18"/>
  <c r="C15" s="1"/>
  <c r="C96" i="8" s="1"/>
  <c r="C95" s="1"/>
  <c r="C21" i="3"/>
  <c r="C25"/>
  <c r="C106"/>
  <c r="C105" s="1"/>
  <c r="C100" i="8" s="1"/>
  <c r="C112" i="3"/>
  <c r="C101" i="8" s="1"/>
  <c r="C20" i="3" l="1"/>
  <c r="C94" i="8"/>
  <c r="C102" s="1"/>
  <c r="C26" i="4" s="1"/>
  <c r="C25" s="1"/>
  <c r="C24" s="1"/>
  <c r="C20" s="1"/>
  <c r="C101" i="2"/>
  <c r="C96"/>
  <c r="C98"/>
  <c r="C16"/>
  <c r="C20"/>
  <c r="C25"/>
  <c r="C29"/>
  <c r="C32"/>
  <c r="C35"/>
  <c r="C37"/>
  <c r="C39"/>
  <c r="C41"/>
  <c r="C45"/>
  <c r="C44" s="1"/>
  <c r="C51"/>
  <c r="C48" s="1"/>
  <c r="C47" s="1"/>
  <c r="C57"/>
  <c r="C56" s="1"/>
  <c r="C55" s="1"/>
  <c r="C63"/>
  <c r="C60" s="1"/>
  <c r="C67"/>
  <c r="C70"/>
  <c r="C69" s="1"/>
  <c r="C74"/>
  <c r="C73" s="1"/>
  <c r="C78"/>
  <c r="C77" s="1"/>
  <c r="C91"/>
  <c r="C90" s="1"/>
  <c r="C89" s="1"/>
  <c r="C99" l="1"/>
  <c r="C97"/>
  <c r="C100"/>
  <c r="C66"/>
  <c r="C65" s="1"/>
  <c r="C31"/>
  <c r="C28" s="1"/>
  <c r="C15" s="1"/>
  <c r="C54"/>
  <c r="C14" i="3"/>
  <c r="C13" s="1"/>
  <c r="C26" i="1"/>
  <c r="C95" i="2" l="1"/>
  <c r="C94" s="1"/>
  <c r="C102" l="1"/>
  <c r="C25" i="1" s="1"/>
  <c r="C24" s="1"/>
  <c r="C23" s="1"/>
  <c r="C19" s="1"/>
</calcChain>
</file>

<file path=xl/sharedStrings.xml><?xml version="1.0" encoding="utf-8"?>
<sst xmlns="http://schemas.openxmlformats.org/spreadsheetml/2006/main" count="1181" uniqueCount="619">
  <si>
    <t xml:space="preserve">                                                                                    Приложение 1</t>
  </si>
  <si>
    <t xml:space="preserve">                                                                  к решению совета депутатов</t>
  </si>
  <si>
    <t xml:space="preserve">муниципального образования </t>
  </si>
  <si>
    <t>Киришский муниципальный район</t>
  </si>
  <si>
    <t>Ленинградской области</t>
  </si>
  <si>
    <t xml:space="preserve"> Источники</t>
  </si>
  <si>
    <t>внутреннего финансирования дефицита бюджета</t>
  </si>
  <si>
    <t xml:space="preserve">муниципального образования Киришский муниципальный район </t>
  </si>
  <si>
    <t xml:space="preserve">Ленинградской области </t>
  </si>
  <si>
    <t>Код бюджетной классификации источников внутреннего финансирования дефицита бюджета</t>
  </si>
  <si>
    <t>Наименование кодов источников внутреннего финансирования дефицита бюджета</t>
  </si>
  <si>
    <t>Сумма (тысяч рублей)</t>
  </si>
  <si>
    <t>000 01 00 00 00 00 0000 000</t>
  </si>
  <si>
    <t>Источники внутреннего финансирования дефицитов бюджетов</t>
  </si>
  <si>
    <t>000 01 02 00 00 00 0000 000</t>
  </si>
  <si>
    <t xml:space="preserve">Кредиты кредитных организаций в валюте Российской Федерации </t>
  </si>
  <si>
    <t>000 01 02 00 00 05 0000 710</t>
  </si>
  <si>
    <t>Получение кредитов от кредитных организаций бюджетами  муниципальных  районов  в валюте Российской Федерации</t>
  </si>
  <si>
    <t>000 01 02 00 00 05 0000 810</t>
  </si>
  <si>
    <t>Погашение  кредитов  кредитных организаций бюджетами  муниципальных  районов  в валюте Российской Федерации</t>
  </si>
  <si>
    <t>000 01 05 00 00 00 0000 000</t>
  </si>
  <si>
    <t>Изменение остатков средств на счетах по учету средств бюджетов</t>
  </si>
  <si>
    <t>000 01 05 02 00 00 0000 500</t>
  </si>
  <si>
    <t>Увеличение прочих остатков средств бюджетов</t>
  </si>
  <si>
    <t>000 01 05 02 01 05 0000 510</t>
  </si>
  <si>
    <t>Увеличение прочих остатков денежных средств бюджетов муниципальных районов</t>
  </si>
  <si>
    <t>000 01 05 02 00 00 0000 600</t>
  </si>
  <si>
    <t>Уменьшение прочих остатков средств бюджетов</t>
  </si>
  <si>
    <t>000 01 05 02 01 05 0000 610</t>
  </si>
  <si>
    <t>Уменьшение  прочих остатков денежных средств бюджетов муниципальных районов</t>
  </si>
  <si>
    <t>Всего:</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</si>
  <si>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</si>
  <si>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</si>
  <si>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Возврат остатков субсидий, субвенций и иных межбюджетных трансфертов, имеющих целевое назначение, прошлых лет </t>
  </si>
  <si>
    <t>000 2 19 00000 00 0000 000</t>
  </si>
  <si>
    <t>Доходы бюджетов муниципальных районов от возврата автономными учреждениями остатков субсидий прошлых лет</t>
  </si>
  <si>
    <t>Доходы бюджетов муниципальных районов от возврата бюджетными учреждениями остатков субсидий прошлых лет</t>
  </si>
  <si>
    <t>Доходы бюджетов муниципальных районов от возврата организациями остатков субсидий прошлых лет</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</si>
  <si>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</si>
  <si>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000 2 18 00000 00 0000 000</t>
  </si>
  <si>
    <t>Иные межбюджетные трансферты</t>
  </si>
  <si>
    <t>000 2 02 40000 00 0000 150</t>
  </si>
  <si>
    <t>Субвенции бюджетам бюджетной системы Российской Федерации</t>
  </si>
  <si>
    <t xml:space="preserve">000 2 02 30000 00 0000 150    </t>
  </si>
  <si>
    <t>Субсидии бюджетам бюджетной системы Российской Федерации (межбюджетные субсидии)</t>
  </si>
  <si>
    <t>000 2 02 20000 00 0000 150</t>
  </si>
  <si>
    <t>Дотации бюджетам бюджетной системы Российской Федерации</t>
  </si>
  <si>
    <t>000 2 02 10000 00 0000 151</t>
  </si>
  <si>
    <t>Безвозмездные поступления от других бюджетов бюджетной системы Российской Федерации</t>
  </si>
  <si>
    <t>000 2 02 00000 00 0000 000</t>
  </si>
  <si>
    <t>БЕЗВОЗМЕЗДНЫЕ ПОСТУПЛЕНИЯ</t>
  </si>
  <si>
    <t>000 2 00 00000 00 0000 000</t>
  </si>
  <si>
    <t>Плата за размещение нестационарных торговых объектов</t>
  </si>
  <si>
    <t>000 1 17 05050 05 0002 180</t>
  </si>
  <si>
    <t>Плата за установку рекламных конструкций</t>
  </si>
  <si>
    <t>000 1 17 05050 05 0001 180</t>
  </si>
  <si>
    <t>Прочие неналоговые доходы бюджетов муниципальных районов</t>
  </si>
  <si>
    <t>000 1 17 05050 05 0000 180</t>
  </si>
  <si>
    <t>Прочие неналоговые доходы</t>
  </si>
  <si>
    <t>000 1 17 05000 00 0000 180</t>
  </si>
  <si>
    <t>ПРОЧИЕ НЕНАЛОГОВЫЕ ДОХОДЫ</t>
  </si>
  <si>
    <t>000 1 17 00000 00 0000 000</t>
  </si>
  <si>
    <t>Штрафы, санкции, возмещение ущерба</t>
  </si>
  <si>
    <t>000 1 16 00000 00 0000 000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</si>
  <si>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</si>
  <si>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</si>
  <si>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</si>
  <si>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</si>
  <si>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</si>
  <si>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</si>
  <si>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</si>
  <si>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</si>
  <si>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</si>
  <si>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</si>
  <si>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</si>
  <si>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</si>
  <si>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находящихся в государственной и муниципальной собственности</t>
  </si>
  <si>
    <t>000 1 14 06000 00 0000 430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</si>
  <si>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(прочие доходы от реализации материальных запасов, за исключением доходов от реализации материальных запасов МУ "КРУ")</t>
  </si>
  <si>
    <t>000 1 14 02053 05 0002 440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</si>
  <si>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(МКУ «КРУ»)</t>
  </si>
  <si>
    <t>000 1 14 02053 05 0001 440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</si>
  <si>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</si>
  <si>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</si>
  <si>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</si>
  <si>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</si>
  <si>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</si>
  <si>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</si>
  <si>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</si>
  <si>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</si>
  <si>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</si>
  <si>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</si>
  <si>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продажи материальных и нематериальных активов</t>
  </si>
  <si>
    <t>000 1 14 00000 00 0000 000</t>
  </si>
  <si>
    <t>Прочие доходы от компенсации затрат бюджетов муниципальных районов</t>
  </si>
  <si>
    <t>000 1 13 02995 05 0000 130</t>
  </si>
  <si>
    <t>Прочие доходы от компенсации затрат государства</t>
  </si>
  <si>
    <t>000 1 13 02990 00 0000 130</t>
  </si>
  <si>
    <t>Доходы от компенсации затрат государства</t>
  </si>
  <si>
    <t>000 1 13 02000 00 0000 130</t>
  </si>
  <si>
    <t>Прочие доходы от оказания платных услуг (работ) получателями средств бюджетов муниципальных районов(МКУ «УЗНТ»)</t>
  </si>
  <si>
    <t>000 1 13 01995 05 0002 130</t>
  </si>
  <si>
    <t>Прочие доходы от оказания платных услуг (работ) получателями средств бюджетов муниципальных районов (МКУ «КРУ»)</t>
  </si>
  <si>
    <t>000 1 13 01995 05 0001 130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</si>
  <si>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</si>
  <si>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</si>
  <si>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t>
  </si>
  <si>
    <t>000 1 13 01990 00 0000 130</t>
  </si>
  <si>
    <t>Доходы  от оказания платных услуг (работ)</t>
  </si>
  <si>
    <t>000 1 13 01000 00 0000 130</t>
  </si>
  <si>
    <t>Доходы от оказания платных услуг (работ) и компенсации затрат государства</t>
  </si>
  <si>
    <t>000 1 13 00000 00 0000 000</t>
  </si>
  <si>
    <t>Плата за размещение твердых коммунальных отходов</t>
  </si>
  <si>
    <t>000 1 12 01042 01 0000 120</t>
  </si>
  <si>
    <t>Плата за размещение отходов производства</t>
  </si>
  <si>
    <t>000 1 12 01041 01 0000 120</t>
  </si>
  <si>
    <t>Плата за размещение отходов производства и потребления</t>
  </si>
  <si>
    <t>000 1 12 01040 01 0000 120</t>
  </si>
  <si>
    <t>Плата за сбросы загрязняющих веществ в водные объекты</t>
  </si>
  <si>
    <t>000 1 12 01030 01 0000 120</t>
  </si>
  <si>
    <t>Плата за выбросы загрязняющих веществ в атмосферный воздух стационарными объектами</t>
  </si>
  <si>
    <t>000 1 12 01010 01 0000 120</t>
  </si>
  <si>
    <t>Плата за негативное воздействие на окружающую среду</t>
  </si>
  <si>
    <t>000 1 12 01000 01 0000 120</t>
  </si>
  <si>
    <t>Платежи при  пользовании природными ресурсами</t>
  </si>
  <si>
    <t>000 1 12 00000 00 0000 000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</si>
  <si>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</si>
  <si>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</si>
  <si>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</si>
  <si>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</si>
  <si>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</si>
  <si>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</si>
  <si>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</si>
  <si>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</si>
  <si>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</si>
  <si>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</si>
  <si>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Платежи от государственных и муниципальных унитарных  предприятий</t>
  </si>
  <si>
    <t>000 1 11 07000 00 0000 120</t>
  </si>
  <si>
    <t>Доходы от сдачи в аренду имущества, составляющего казну муниципальных районов (за исключением земельных участков)</t>
  </si>
  <si>
    <t>000 1 11 05075 05 0000 120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</si>
  <si>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</si>
  <si>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</si>
  <si>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</si>
  <si>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</si>
  <si>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</si>
  <si>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</si>
  <si>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</si>
  <si>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</si>
  <si>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</si>
  <si>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</si>
  <si>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</si>
  <si>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000 1 11 05013 13 0000 120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</si>
  <si>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</si>
  <si>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</si>
  <si>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</si>
  <si>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</si>
  <si>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</si>
  <si>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</si>
  <si>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</si>
  <si>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000 1 11 01050 05 0000 120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</si>
  <si>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</si>
  <si>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</si>
  <si>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Доходы от использования имущества, находящегося в государственной и муниципальной собственности</t>
  </si>
  <si>
    <t>000 1 11 00000 00 0000 000</t>
  </si>
  <si>
    <t>Государственная пошлина за государственную регистрацию, а также за совершение прочих юридически значимых действий</t>
  </si>
  <si>
    <t>000 1 08 07000 01 0000 110</t>
  </si>
  <si>
    <t xml:space="preserve">Государственная пошлина по делам, рассматриваемым  в судах общей юрисдикции, мировыми судьями </t>
  </si>
  <si>
    <t>000 1 08 03000 01 0000 110</t>
  </si>
  <si>
    <t>Государственная пошлина</t>
  </si>
  <si>
    <t>000 1 08 00000 00 0000 000</t>
  </si>
  <si>
    <t>Налог, взимаемый в связи с применением патентной системы налогообложения</t>
  </si>
  <si>
    <t>000 1 05 04000 02 0000 110</t>
  </si>
  <si>
    <t>Единый сельскохозяйственный налог</t>
  </si>
  <si>
    <t>000 1 05 03000 01 0000 110</t>
  </si>
  <si>
    <t>Единый налог на вмененный доход для отдельных видов деятельности</t>
  </si>
  <si>
    <t>000 1 05 02000 02 0000 110</t>
  </si>
  <si>
    <t>Налог, взимаемый в связи с применением упрощенной системы налогообложения</t>
  </si>
  <si>
    <t>000 1 05 01000 00 0000 110</t>
  </si>
  <si>
    <t>Налоги на совокупный доход</t>
  </si>
  <si>
    <t>000 1 05 00000 00 0000 000</t>
  </si>
  <si>
    <t>Налог на доходы физических лиц</t>
  </si>
  <si>
    <t>000 1 01 02000 01 0000 110</t>
  </si>
  <si>
    <t>Налоги на прибыль, доходы</t>
  </si>
  <si>
    <t>000 1 01 00000 00 0000 000</t>
  </si>
  <si>
    <t>НАЛОГОВЫЕ И НЕНАЛОГОВЫЕ ДОХОДЫ</t>
  </si>
  <si>
    <t>000 1 00 00000 00 0000 000</t>
  </si>
  <si>
    <t>классификации</t>
  </si>
  <si>
    <t>Сумма                       (тысяч рублей)</t>
  </si>
  <si>
    <t>Источник доходов</t>
  </si>
  <si>
    <t>Код бюджетной</t>
  </si>
  <si>
    <t xml:space="preserve"> муниципального образования Киришский  муниципальный район </t>
  </si>
  <si>
    <t>Прогнозируемые поступления доходов в бюджет</t>
  </si>
  <si>
    <t>муниципального образования</t>
  </si>
  <si>
    <t xml:space="preserve">                                                              к решению совета депутатов</t>
  </si>
  <si>
    <t xml:space="preserve">                                                                                                                     Приложение 3</t>
  </si>
  <si>
    <t>2 19 00000 00 0000 000</t>
  </si>
  <si>
    <t>2 18 00000 00 0000 000</t>
  </si>
  <si>
    <t>Иные межбюджетные трансферты на подготовку и проведение мероприятий, посвященных Дню образования Ленинградской области</t>
  </si>
  <si>
    <t>Иные межбюджетные трансферты на обеспечение мер социальной поддержки учащихся общеобразовательных организаций из многодетных (приемных) семей, проживающих в Ленинградской области, в части предоставления бесплатного проезда на внутригородском транспорте (кроме такси), а также в автобусах пригородных и внутрирайонных линий</t>
  </si>
  <si>
    <t>Иные межбюджетные трансферты на обеспечение мер социальной поддержки отдельных категорий инвалидов, проживающих в Ленинградской области, в части предоставления бесплатного проезда в автомобильном транспорте общего пользования городского и пригородного сообщения</t>
  </si>
  <si>
    <t>Иные межбюджетные трансферты на обеспечение равной доступности услуг общественного транспорта на территории Ленинградской области для отдельных категорий граждан, оказание мер социальной поддержки которым относится к ведению Российской Федерации и Ленинградской области</t>
  </si>
  <si>
    <t>в том числе:</t>
  </si>
  <si>
    <t>Прочие межбюджетные трансферты, передаваемые бюджетам муниципальных районов</t>
  </si>
  <si>
    <t>2 02 49999 05 0000 150</t>
  </si>
  <si>
    <t>2 02 45160 05 0000 150</t>
  </si>
  <si>
    <t>Межбюджетные трансферты по обеспечению равной доступности  услуг общественного транспорта  на территории Ленинградской области  для отдельных категорий граждан, оказание мер социальной поддержки которым осуществляется за счет средств бюджета Санкт-Петербурга</t>
  </si>
  <si>
    <t xml:space="preserve">Межбюджетные трансферты, передаваемые бюджетам муниципальных районов на поддержку муниципальных образований Ленинградской области по развитию общественной инфраструктуры муниципального значения в Ленинградской области </t>
  </si>
  <si>
    <t xml:space="preserve">Межбюджетные трансферты, передаваемые бюджетам муниципальных районов на оказание финансовой помощи советам ветеранов войны, труда, вооруженных сил, правоохранительных органов, жителей блокадного Ленинграда и бывших малолетних узников  фашистских лагерей </t>
  </si>
  <si>
    <t>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</si>
  <si>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2 02 45160 00 0000 150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</si>
  <si>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</si>
  <si>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</si>
  <si>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</si>
  <si>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20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</si>
  <si>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</si>
  <si>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</si>
  <si>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</si>
  <si>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7 части 1 статьи 14 Федерального закона от 06.10.2003 № 131-ФЗ «Об общих принципах организации местного самоуправления в Российской Федерации» </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</si>
  <si>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</si>
  <si>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</si>
  <si>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</si>
  <si>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2 02 40014 05 0000 150</t>
  </si>
  <si>
    <t>2 02 40000 00 0000 150</t>
  </si>
  <si>
    <t>Субвенции бюджетам муниципальных районов на государственную регистрацию актов гражданского состояния</t>
  </si>
  <si>
    <t>2 02 35930 05 0000 150</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</si>
  <si>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</si>
  <si>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2 02 35260 05 0000 150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</si>
  <si>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</si>
  <si>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2 02 35120 05 0000 150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</si>
  <si>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</si>
  <si>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2 02 35082 05 0000 150</t>
  </si>
  <si>
    <t xml:space="preserve">Субвенции бюджетам муниципальных районов на осуществление отдельных государственных полномочий  Ленинградской области по назначению и выплате денежных средств на  содержание детей-сирот и детей, оставшихся без попечения родителей, в семьях опекунов  (попечителей) и приемных семьях </t>
  </si>
  <si>
    <t>2 02 30027 05 0000 150</t>
  </si>
  <si>
    <t>Субвенции бюджетам муниципальных районов на осуществление отдельных государственных полномочий  Ленинградской области по организации выплаты вознаграждения, причитающегося приемным родителям</t>
  </si>
  <si>
    <t>Субвенции бюджетам муниципальных районов на осуществление отдельных государственных полномочий Ленинградской области по обеспечению бесплатного изготовления и ремонта зубных протезов (кроме расходов на оплату стоимости драгоценных металлов и металлокерамики) ветеранам труда, лицам,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награжденным орденами и медалями СССР за самоотверженный труд в период Великой Отечественной войны, лицам, реабилитированным в соответствии с Законом Российской Федерации от 18 октября 1991 года № 1761-1 "О реабилитации жертв политических репрессий" и имеющим инвалидность или являющимся пенсионерами</t>
  </si>
  <si>
    <t>2 02 30024 05 0000 150</t>
  </si>
  <si>
    <t>Субвенции бюджетам муниципальных районов на осуществление отдельных государственных полномочий Ленинградской области по предоставлению единовременной денежной выплаты на проведение капитального ремонта жилых домов в соответствии с областным законом от 13 октября 2014 года № 62-оз "О предоставлении отдельным категориям граждан единовременной денежной выплаты на проведение капитального ремонта индивидуальных жилых домов"</t>
  </si>
  <si>
    <t>Субвенции по предоставлению гражданам единовременной денежной выплаты на проведение капитального ремонта индивидуальных жилых домов</t>
  </si>
  <si>
    <t>Субвенции бюджетам муниципальных образований на осуществление отдельных государственных полномочий Ленинградской области по предоставлению земельных участков, государственная собственность на которые не разграничена, расположенных на территории городских поселений соответствующего муниципального района, при наличии утвержденных правил землепользования и застройки таких поселений, за исключением случаев, предусмотренных законодательством Российской Федерации об автомобильных дорогах и о дорожной деятельности</t>
  </si>
  <si>
    <t xml:space="preserve">Субвенции бюджетам муниципальных районов на осуществление отдельных государственных полномочий Ленинградской области по выплате компенсации части родительской платы за присмотр и уход за ребенком в образовательных организациях,  реализующих образовательную программу дошкольного образования </t>
  </si>
  <si>
    <t>Субвенции бюджетам муниципальных районов на  осуществление отдельных государственных полномочий  Ленинградской области по предоставлению питания на бесплатной основе (с частичной компенсацией его стоимости) обучающимся в муниципальных образовательных организациях, реализующих основные общеобразовательные программы, а также в частных общеобразовательных организациях по имеющим государственную аккредитацию основным общеобразовательным программам, расположенным на территории Ленинградской области</t>
  </si>
  <si>
    <t>Субвенции бюджетам муниципальных районов на осуществление отдельных государственных полномочий  Ленинградской области в сфере обращения с безнадзорными животными на территории Ленинградской области</t>
  </si>
  <si>
    <t>Субвенции бюджетам муниципальных районов на осуществление отдельных государственных полномочий Ленинградской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включая расходы на оплату труда, приобретение учебных пособий, средств обучения, игр, игрушек (за исключением расходов на содержание зданий и оплату коммунальных услуг)</t>
  </si>
  <si>
    <t>Субвенции бюджетам муниципальных районов на осуществление отдельных государственных полномочий Ленинградской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(за исключением расходов на содержание зданий и оплату коммунальных услуг)</t>
  </si>
  <si>
    <t>Субвенции бюджетам муниципальных районов на осуществление отдельных государственных полномочий Ленинградской области по обеспечению постинтернатного сопровождения детей-сирот и детей, оставшихся без попечения родителей, лиц из числа детей-сирот и детей, оставшихся без попечения родителей, в Ленинградской области</t>
  </si>
  <si>
    <t>Субвенции бюджетам муниципальных районов на осуществление отдельных государственных полномочий Ленинградской области по обеспечению текущего ремонта жилых помещений, признанных нуждающимися в проведении ремонта и находящихся в собственности детей-сирот и детей, оставшихся без попечения родителей, лиц из числа детей-сирот и детей, оставшихся без попечения родителей, или предоставленных им по договору социального найма жилого помещения, при заселении в них указанных лиц</t>
  </si>
  <si>
    <t>Субвенции бюджетам муниципальных районов на подготовку граждан,  выразивших  желание  стать опекунами или попечителями несовершеннолетних  граждан</t>
  </si>
  <si>
    <t xml:space="preserve">Субвенции бюджетам муниципальных образований на осуществление отдельных государственных полномочий Ленинградской области по аренде жилых помещений для  детей-сирот и детей, оставшихся без попечения родителей, и лиц из числа  детей-сирот и детей, оставшихся без попечения родителей, на период до обеспечения их жилыми помещениями </t>
  </si>
  <si>
    <t>Субвенции бюджетам муниципальных районов на осуществление отдельных государственных полномочий Ленинградской области  по поддержке сельскохозяйственного производства</t>
  </si>
  <si>
    <t xml:space="preserve">Субвенции бюджетам муниципальных районов на  осуществление отдельных государственных полномочий  Ленинградской области по расчету  и предоставлению  дотаций на выравнивание  бюджетной обеспеченности поселений за счет средств областного бюджета </t>
  </si>
  <si>
    <t>Субвенции бюджетам муниципальных районов на осуществление отдельных государственных полномочий Ленинградской области по организации и осуществлению деятельности по реализации отдельных государственных полномочий в сфере социальной защиты  населения</t>
  </si>
  <si>
    <t>Субвенции бюджетам муниципальных районов на осуществление отдельных государственных полномочий Ленинградской области по организации социального обслуживания граждан (кроме социального обслуживания, предоставляемого в стационарной форме с постоянным проживанием); по назначению выплаты поставщику (поставщикам) социальных услуг компенсации, если гражданин получает социальные услуги (кроме социальных услуг, предоставляемых в стационарной форме социального обслуживания с постоянным проживанием), предусмотренные индивидуальной программой предоставления социальных услуг, у поставщика (поставщиков) социальных услуг, который включен в реестр поставщиков социальных услуг в Ленинградской области, но не участвует в выполнении государственного задания (заказа); по принятию решения о признании гражданина нуждающимся в социальном обслуживании (кроме социальных услуг, предоставляемых в стационарной форме социального обслуживания с постоянным проживанием) либо об отказе гражданину в социальном обслуживании; по составлению индивидуальной программы предоставления социальных услуг (кроме социальных услуг, предоставляемых в стационарной форме социального обслуживания с постоянным проживанием); по апробации методик и технологий в сфере социального обслуживания граждан (кроме социального обслуживания, предоставляемого в стационарной форме с постоянным проживанием)</t>
  </si>
  <si>
    <t>Субвенции бюджетам муниципальных районов на осуществление отдельных государственных полномочий Ленинградской области в сфере профилактики безнадзорности и правонарушений несовершеннолетних</t>
  </si>
  <si>
    <t>Субвенции бюджетам муниципальных районов на осуществление отдельных государственных полномочий Ленинградской области по  обеспечению  бесплатного проезда детей-сирот и детей, оставшихся без попечения родителей, обучающихся за счет средств местных бюджетов по основным общеобразовательным программам, на городском, пригородном, в сельской местности - внутрирайонном  транспорте (кроме такси), а также бесплатного проезда один раз в год к месту жительства и обратно к месту учебы</t>
  </si>
  <si>
    <t xml:space="preserve">Субвенции бюджетам муниципальных районов  на осуществление отдельных государственных полномочий Ленинградской области в сфере жилищных отношений </t>
  </si>
  <si>
    <t>Субвенции бюджетам муниципальных районов на осуществление отдельных государственных полномочий Ленинградской области  по организации  и осуществлению деятельности по опеке и попечительству</t>
  </si>
  <si>
    <t>Субвенции бюджетам муниципальных районов на осуществление отдельных  государственных  полномочий Ленинградской области в сфере архивного дела</t>
  </si>
  <si>
    <t xml:space="preserve">Субвенции бюджетам муниципальных районов на осуществление отдельных  государственных  полномочий Ленинградской области в сфере административных правоотношений </t>
  </si>
  <si>
    <t xml:space="preserve">2 02 30000 00 0000 150 </t>
  </si>
  <si>
    <t xml:space="preserve">Прочие субсидии бюджетам муниципальных районов на мероприятия по формированию доступной среды жизнедеятельности для инвалидов в Ленинградской области </t>
  </si>
  <si>
    <t>2 02 29999 05 0000 151</t>
  </si>
  <si>
    <t>Прочие 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</si>
  <si>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Прочие субсидии бюджетам муниципальных районов на обеспечение стимулирующих  выплат работникам муниципальных учреждений культуры Ленинградской области</t>
  </si>
  <si>
    <t>2 02 29999 05 0000 150</t>
  </si>
  <si>
    <t>Прочие субсидии бюджетам муниципальных районов на развитие и поддержку информационных технологий, обеспечивающих бюджетный процесс</t>
  </si>
  <si>
    <t>Прочие субсидии бюджетам муниципальных районов на реализацию комплекса мер по профилактике правонарушений и рискованного поведения в молодежной среде</t>
  </si>
  <si>
    <t>Прочие субсидии бюджетам муниципальных районов на реализацию комплекса мер по сохранению исторической памяти</t>
  </si>
  <si>
    <t>Прочие субсидии бюджетам муниципальных районов на поддержку деятельности молодежных общественных организаций, объединений, инициатив и развитие добровольческого (волонтерского) движения, содействию трудовой адаптации и занятости молодежи</t>
  </si>
  <si>
    <t>Прочие субсидии бюджетам муниципальных районов на организацию отдыха детей, находящихся в трудной жизненной ситуации, в каникулярное время</t>
  </si>
  <si>
    <t>Прочие субсидии бюджетам муниципальных районов на организацию электронного и дистанционного обучения детей-инвалидов</t>
  </si>
  <si>
    <t>Прочие субсидии бюджетам муниципальных районов на укрепление материально-технической базы организаций дополнительного образования</t>
  </si>
  <si>
    <t>Прочие субсидии бюджетам муниципальных районов на укрепление материально-технической базы организаций общего образования</t>
  </si>
  <si>
    <t>Прочие субсидии бюджетам муниципальных районов на укрепление материально-технической базы организаций дошкольного образования</t>
  </si>
  <si>
    <t>Прочие субсидии бюджетам муниципальных районов на развитие кадрового потенциала системы дошкольного, общего и дополнительного образования</t>
  </si>
  <si>
    <t xml:space="preserve">Прочие субсидии бюджетам муниципальных районов на мероприятия по организации библиотечного обслуживания населения, созданию условий для организации досуга, развития местного традиционного народного художественного творчества, сохранения, возрождения и развития народных художественных промыслов </t>
  </si>
  <si>
    <t>Прочие субсидии бюджетам муниципальных районов на организацию работы школьных лесничеств</t>
  </si>
  <si>
    <t>Прочие субсидии бюджетам муниципальных районов на организацию отдыха и оздоровления детей и подростков</t>
  </si>
  <si>
    <t>Прочие субсидии бюджетам муниципальных районов для софинансирования в рамках муниципальных программ поддержки и развития субъектов малого и среднего предпринимательства мероприятия по поддержке субъектов малого предпринимательства, действующих менее одного года, на организацию предпринимательской деятельности</t>
  </si>
  <si>
    <t xml:space="preserve">Прочие субсидии бюджетам муниципальных районов для софинансирования мероприятий по организации мониторинга деятельности субъектов малого и среднего предпринимательства </t>
  </si>
  <si>
    <t>Прочие субсидии бюджетам муниципальных районов на обеспечение деятельности информационно-консультационных центров для потребителей</t>
  </si>
  <si>
    <t xml:space="preserve">Прочие субсидии </t>
  </si>
  <si>
    <t>2 02 29999 00 0000 150</t>
  </si>
  <si>
    <t>Субсидия бюджетам муниципальных районов на поддержку отрасли культуры</t>
  </si>
  <si>
    <t>2 02 25519 05 0000 150</t>
  </si>
  <si>
    <t>Субсидия бюджетам на поддержку отрасли культуры</t>
  </si>
  <si>
    <t>2 02 25519 00 0000 150</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</si>
  <si>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</si>
  <si>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2 02 25097 05 0000 150</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</si>
  <si>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</si>
  <si>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2 02 25097 00 0000 150</t>
  </si>
  <si>
    <t>2 02 20000 00 0000 150</t>
  </si>
  <si>
    <t xml:space="preserve">Прочие дотации бюджетам муниципальных районов </t>
  </si>
  <si>
    <t>2 02 19999 05 0000 151</t>
  </si>
  <si>
    <t xml:space="preserve">Прочие дотации </t>
  </si>
  <si>
    <t>2 02 19999 00 0000 151</t>
  </si>
  <si>
    <t>2 02 10000 00 0000 151</t>
  </si>
  <si>
    <t xml:space="preserve">2 02 00000 00 0000 000 </t>
  </si>
  <si>
    <t xml:space="preserve">2 00 00000 00 0000 000 </t>
  </si>
  <si>
    <t>Сумма                               (тысяч рублей)</t>
  </si>
  <si>
    <t xml:space="preserve">                                         Источник доходов</t>
  </si>
  <si>
    <t>Код бюджетной классификации</t>
  </si>
  <si>
    <t>Безвозмездные поступления</t>
  </si>
  <si>
    <t xml:space="preserve">                                                                                                               к решению совета депутатов</t>
  </si>
  <si>
    <t xml:space="preserve">                                                                                                                              Приложение 5</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</si>
  <si>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</si>
  <si>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2 18 00000 00 0000 150</t>
  </si>
  <si>
    <t>2 18 00000 05 0000 150</t>
  </si>
  <si>
    <t>2 18 60010 05 0000 150</t>
  </si>
  <si>
    <t>2 18 05000 05 0000 150</t>
  </si>
  <si>
    <t>2 18 05020 05 0000 150</t>
  </si>
  <si>
    <t>2 19 00000 05 0000 150</t>
  </si>
  <si>
    <t>2 19 60010 05 0000 150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</si>
  <si>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</si>
  <si>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</si>
  <si>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</si>
  <si>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</si>
  <si>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Субсидии на реализацию мероприятий по постановке земель сельскохозяйственного назначения на кадастровый учет муниципальными образованиями Ленинградской области</t>
  </si>
  <si>
    <t>Субвенции по принятию решения об освобождении от платы за наем, содержание и ремонт жилого помещения, коммунальные услуги и определение технического состояния и оценку стоимости жилого помещения в случае передачи его в собственность, детей-сирот и детей, оставшихся без попечения родителей, а также лиц из их числа, в случае если в жилом помещении не проживают другие члены семьи, на период пребывания их в организациях для детей-сирот и детей, оставшихся без попечения родителей, в иных образовательных организациях, на военной службе по призыву, отбывания срока наказания в виде лишения свободы, а также на период пребывания у опекунов (попечителей), в приемных семьях</t>
  </si>
  <si>
    <t>2 18 05010 05 0000 150</t>
  </si>
  <si>
    <t>Доходы, поступающие в порядке возмещения расходов, понесенных в связи с эксплуатацией имущества муниципальных районов</t>
  </si>
  <si>
    <t>2 02 25169 05 0000 150</t>
  </si>
  <si>
    <t>Субсидии бюджетам муниципальных районов на обновление материально-технической базы для формирования у обучающихся современных технологических и гуманитарных навыков</t>
  </si>
  <si>
    <t>2 02 25169 00 0000 150</t>
  </si>
  <si>
    <t>Субсидии бюджетам на обновление материально-технической базы для формирования у обучающихся современных технологических и гуманитарных навыков</t>
  </si>
  <si>
    <t>Доходы, поступающие в порядке возмещения расходов, понесенных в связи с эксплуатацией имущества</t>
  </si>
  <si>
    <t>000 1 13 02060 00 0000 130</t>
  </si>
  <si>
    <t>000 1 13 02065 05 0000 130</t>
  </si>
  <si>
    <t>Дотации бюджетам на поддержку мер по обеспечению сбалансированности бюджетов</t>
  </si>
  <si>
    <t>2 02 15002 00 0000 150</t>
  </si>
  <si>
    <t>2 02 15002 05 0000 150</t>
  </si>
  <si>
    <t>Дотации бюджетам муниципальных районов на поддержку мер по обеспечению сбалансированности бюджетов</t>
  </si>
  <si>
    <t>Прочие субсидии бюджетам муниципальных районов на реновацию организаций общего образования</t>
  </si>
  <si>
    <t>на 2020 год</t>
  </si>
  <si>
    <t xml:space="preserve">                                                                                    Приложение 2</t>
  </si>
  <si>
    <t xml:space="preserve"> Источники внутреннего финансирования дефицита бюджета муниципального образования Киришский муниципальный район Ленинградской области на плановый период 2021 и 2022 годов</t>
  </si>
  <si>
    <t>Сумма                                                (тысяч рублей)</t>
  </si>
  <si>
    <t>2021 год</t>
  </si>
  <si>
    <t>2022 год</t>
  </si>
  <si>
    <t>1 14 06313 13 0000 430</t>
  </si>
  <si>
    <t>1 14 06013 13 0000 430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</si>
  <si>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</si>
  <si>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1 11 05313 13 0000 120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</si>
  <si>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</si>
  <si>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1 11 05013 13 0000 120</t>
  </si>
  <si>
    <t xml:space="preserve"> Администрация муниципального образования Киришский муниципальный район Ленинградской области</t>
  </si>
  <si>
    <t>доходов бюджетов поселений</t>
  </si>
  <si>
    <t>главного администратора доходов</t>
  </si>
  <si>
    <t>Наименование главного администратора доходов бюджетов поселений Киришского муниципального района Ленинградской области - органов местного самоуправления муниципального  образования Киришский муниципальный район Ленинградской области</t>
  </si>
  <si>
    <t xml:space="preserve">     Код бюджетной классификации  Российской Федерации</t>
  </si>
  <si>
    <t>Перечень и коды главных администраторов доходов бюджетов поселений Киришского муниципального района Ленинградской области - органов местного самоуправления муниципального  образования Киришский муниципальный район Ленинградской области</t>
  </si>
  <si>
    <t>к решению совета депутатов</t>
  </si>
  <si>
    <t>Приложение 9</t>
  </si>
  <si>
    <t xml:space="preserve">                                                                                                   Приложение 8</t>
  </si>
  <si>
    <t xml:space="preserve">                                                                              к решению совета депутатов</t>
  </si>
  <si>
    <t xml:space="preserve">                                                              Киришский муниципальный район </t>
  </si>
  <si>
    <t xml:space="preserve">                                                                                      Ленинградской области </t>
  </si>
  <si>
    <t>ПЕРЕЧЕНЬ</t>
  </si>
  <si>
    <t xml:space="preserve"> главных администраторов источников внутреннего финансирования  дефицита</t>
  </si>
  <si>
    <t>бюджета муниципального образования Киришский муниципальный район</t>
  </si>
  <si>
    <t xml:space="preserve">Код бюджетной классификации </t>
  </si>
  <si>
    <t>Наименование главного администратора и  источников внутреннего финансирования дефицита бюджета  муниципального образования Киришский муниципальный район Ленинградской области</t>
  </si>
  <si>
    <t>главного администратора</t>
  </si>
  <si>
    <t>источников внутреннего финансирования  дефицита бюджета муниципального образования Киришский муниципальный район Ленинградской области</t>
  </si>
  <si>
    <t>Комитет финансов  муниципального образования  Киришский муниципальный район Ленинградской области</t>
  </si>
  <si>
    <t>01 05 02 01 05 0000 510</t>
  </si>
  <si>
    <t>01 05 02 01 05 0000 610</t>
  </si>
  <si>
    <t>Уменьшение прочих остатков денежных средств бюджетов муниципальных районов</t>
  </si>
  <si>
    <t>Муниципальное предприятие "Информационный центр "Кириши"</t>
  </si>
  <si>
    <t>Муниципальное предприятие "Издательский дом "Кириши" Киришского муниципального района "</t>
  </si>
  <si>
    <t>Муниципальное предприятие "Торговый центр "Восход" муниципального образования  Киришский муниципальный район"</t>
  </si>
  <si>
    <t>2020 год</t>
  </si>
  <si>
    <t>Отчисление 25  процентов  прибыли в бюджет муниципального образования Киришский муниципальный район Ленинградской области                             (тысяч рублей)</t>
  </si>
  <si>
    <t xml:space="preserve">                                 Наименование   предприятия </t>
  </si>
  <si>
    <t>образования Киришский муниципальный район Ленинградской области</t>
  </si>
  <si>
    <t xml:space="preserve">25 процентов прибыли муниципальных предприятий муниципального </t>
  </si>
  <si>
    <t xml:space="preserve">Киришский муниципальный район Ленинградской области </t>
  </si>
  <si>
    <t xml:space="preserve">отчислений в бюджет муниципального образования </t>
  </si>
  <si>
    <t xml:space="preserve"> Размеры</t>
  </si>
  <si>
    <t xml:space="preserve">                                                                                                             к решению совета депутатов</t>
  </si>
  <si>
    <t xml:space="preserve">                            Приложение 10</t>
  </si>
  <si>
    <t>Приложение 7</t>
  </si>
  <si>
    <t xml:space="preserve">ПЕРЕЧЕНЬ И КОДЫ </t>
  </si>
  <si>
    <t>главных администраторов доходов бюджета муниципального  образования Киришский муниципальный район Ленинградской области</t>
  </si>
  <si>
    <t>Наименование главного администратора доходов  бюджета муниципального образования Киришский муниципальный район Ленинградской области</t>
  </si>
  <si>
    <t xml:space="preserve">доходов бюджета муниципального образования Киришский муниципальный район Ленинградской области  </t>
  </si>
  <si>
    <t>Администрация муниципального образования  Киришский муниципальный район Ленинградской области</t>
  </si>
  <si>
    <t>1 08 07150 01 1000 110</t>
  </si>
  <si>
    <t>Государственная пошлина за выдачу разрешения на установку рекламной конструкции</t>
  </si>
  <si>
    <t>1 11 01050 05 0000 120</t>
  </si>
  <si>
    <t>1 11 05013 05 0000 120</t>
  </si>
  <si>
    <t>1 11 05025 05 0000 120</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</si>
  <si>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</si>
  <si>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</si>
  <si>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1 11 05075 05 0000 120</t>
  </si>
  <si>
    <t>1 11 05313 05 0000 120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</si>
  <si>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</si>
  <si>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</si>
  <si>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</si>
  <si>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1 11 09045 05 0000 120</t>
  </si>
  <si>
    <t>1 13 01995 05 0001 130</t>
  </si>
  <si>
    <t>1 13 01995 05 0002 130</t>
  </si>
  <si>
    <t>Прочие доходы от оказания платных услуг (работ) получателями средств бюджетов муниципальных районов (МКУ «УЗНТ»)</t>
  </si>
  <si>
    <t>1 13 02065 05 0000 130</t>
  </si>
  <si>
    <t>1 13 02995 05 0000 130</t>
  </si>
  <si>
    <t>Прочие доходы  от компенсации  затрат бюджетов  муниципальных районов</t>
  </si>
  <si>
    <t>1 14 02053 05 0000 410</t>
  </si>
  <si>
    <t>1 14 02053 05 0001 440</t>
  </si>
  <si>
    <t>1 14 02053 05 0002 440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</si>
  <si>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(прочие доходы от реализации материальных запасов, за исключением доходов от реализации материальных запасов МКУ "КРУ")</t>
  </si>
  <si>
    <t>1 14 06013 05 0000 430</t>
  </si>
  <si>
    <t>1 14 06025 05 0000 430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</si>
  <si>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</si>
  <si>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1 14 06313 05 0000 430</t>
  </si>
  <si>
    <t>1 17 01050 05 0000 180</t>
  </si>
  <si>
    <t>Невыясненные поступления, зачисляемые в бюджеты муниципальных районов</t>
  </si>
  <si>
    <t>1 17 05050 05 0000 180</t>
  </si>
  <si>
    <t>Прочие неналоговые доходы бюджетов  муниципальных районов</t>
  </si>
  <si>
    <t>1 17 05050 05 0001 180</t>
  </si>
  <si>
    <t>1 17 05050 05 0002 180</t>
  </si>
  <si>
    <t>951</t>
  </si>
  <si>
    <t>2 07 05030 05 0000 150</t>
  </si>
  <si>
    <t xml:space="preserve">Прочие безвозмездные поступления в бюджеты муниципальных районов </t>
  </si>
  <si>
    <t xml:space="preserve">Доходы бюджетов муниципальных районов от возврата бюджетными учреждениями остатков субсидий прошлых лет </t>
  </si>
  <si>
    <t xml:space="preserve">Доходы бюджетов муниципальных районов от возврата автономными  учреждениями остатков субсидий прошлых лет </t>
  </si>
  <si>
    <t>Невыясненные поступления, зачисляемые в  бюджеты муниципальных районов</t>
  </si>
  <si>
    <t>2 02 15001 05 0000 150</t>
  </si>
  <si>
    <t>Дотации бюджетам муниципальных районов  на поддержку мер по обеспечению сбалансированности бюджетов</t>
  </si>
  <si>
    <t>2 02 19999 05 0000 150</t>
  </si>
  <si>
    <t>Прочие дотации бюджетам муниципальных районов</t>
  </si>
  <si>
    <t>2 02 25027 05 0000 150</t>
  </si>
  <si>
    <t>2 02 27112 05 0000 150</t>
  </si>
  <si>
    <t>Субсидии бюджетам муниципальных районов на софинансирование капитальных вложений в объекты муниципальной собственности</t>
  </si>
  <si>
    <t xml:space="preserve">2 02 29999 05 0000 150 </t>
  </si>
  <si>
    <t>Прочие субсидии бюджетам муниципальных районов</t>
  </si>
  <si>
    <t>Субвенции бюджетам  муниципальных районов  на выполнение передаваемых полномочий субъектов Российской Федерации</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</si>
  <si>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</si>
  <si>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</si>
  <si>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Субвенции бюджетам муниципальных районов на  государственную  регистрацию актов гражданского состояния</t>
  </si>
  <si>
    <t>2 02 40014 05 0231 150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</si>
  <si>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</si>
  <si>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2 02 40014 05 0431 150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</si>
  <si>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Кусинское сельское поселение  </t>
  </si>
  <si>
    <t>2 02 40014 05 0531 150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</si>
  <si>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</si>
  <si>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2 02 40014 05 0631 150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</si>
  <si>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</si>
  <si>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2 02 40014 05 0731 150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</si>
  <si>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</si>
  <si>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2 02 40014 05 0831 150</t>
  </si>
  <si>
    <t>2 02 40014 05 0931 150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</si>
  <si>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Кусинское сельское поселение  </t>
  </si>
  <si>
    <t>2 02 40014 05 1131 150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</si>
  <si>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</si>
  <si>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2 02 40014 05 1231 150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</si>
  <si>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</si>
  <si>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2 02 40014 05 0241 150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</si>
  <si>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 </t>
  </si>
  <si>
    <t>2 02 40014 05 0441 150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</si>
  <si>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Пчевжинское сельское поселение  </t>
  </si>
  <si>
    <t>2 02 40014 05 0541 150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</si>
  <si>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</si>
  <si>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2 02 40014 05 0641 150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</si>
  <si>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  </t>
  </si>
  <si>
    <t>2 02 40014 05 0741 150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</si>
  <si>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   </t>
  </si>
  <si>
    <t>2 02 40014 05 0841 150</t>
  </si>
  <si>
    <t>2 02 40014 05 0941 150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</si>
  <si>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Пчевжинское сельское поселение </t>
  </si>
  <si>
    <t>2 02 40014 05 1141 150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</si>
  <si>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</si>
  <si>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2 02 40014 05 1241 150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</si>
  <si>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</si>
  <si>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2 02 40014 05 0251 150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</si>
  <si>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</si>
  <si>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2 02 40014 05 0451 150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</si>
  <si>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Пчевское сельское поселение  </t>
  </si>
  <si>
    <t>2 02 40014 05 0551 150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</si>
  <si>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</si>
  <si>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2 02 40014 05 0651 150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</si>
  <si>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</si>
  <si>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2 02 40014 05 0751 150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</si>
  <si>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</si>
  <si>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2 02 40014 05 0851 150</t>
  </si>
  <si>
    <t>2 02 40014 05 0951 150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</si>
  <si>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Пчевское сельское поселение </t>
  </si>
  <si>
    <t>2 02 40014 05 1151 150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</si>
  <si>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</si>
  <si>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2 02 40014 05 1251 150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</si>
  <si>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</si>
  <si>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2 02 40014 05 0261 150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</si>
  <si>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 </t>
  </si>
  <si>
    <t>2 02 40014 05 0461 150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</si>
  <si>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Глажевское сельское поселение </t>
  </si>
  <si>
    <t>2 02 40014 05 0561 150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</si>
  <si>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  </t>
  </si>
  <si>
    <t>2 02 40014 05 0661 150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</si>
  <si>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  </t>
  </si>
  <si>
    <t>2 02 40014 05 0761 150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</si>
  <si>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  </t>
  </si>
  <si>
    <t>2 02 40014 05 0861 150</t>
  </si>
  <si>
    <t>2 02 40014 05 0961 150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</si>
  <si>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Глажевское сельское поселение </t>
  </si>
  <si>
    <t>2 02 40014 05 1161 150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</si>
  <si>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</si>
  <si>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2 02 40014 05 1261 150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</si>
  <si>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</si>
  <si>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2 02 40014 05 0171 150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</si>
  <si>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7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</si>
  <si>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2 02 40014 05 0271 150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</si>
  <si>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</si>
  <si>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2 02 40014 05 0371 150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</si>
  <si>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 </t>
  </si>
  <si>
    <t>2 02 40014 05 0471 150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</si>
  <si>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Будогощское  городское  поселение </t>
  </si>
  <si>
    <t>2 02 40014 05 0571 150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</si>
  <si>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 </t>
  </si>
  <si>
    <t>2 02 40014 05 0671 150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</si>
  <si>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   </t>
  </si>
  <si>
    <t>2 02 40014 05 0771 150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</si>
  <si>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   </t>
  </si>
  <si>
    <t>2 02 40014 05 0871 150</t>
  </si>
  <si>
    <t>2 02 40014 05 0971 150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</si>
  <si>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Будогощское городское поселение  </t>
  </si>
  <si>
    <t>2 02 40014 05 1171 150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</si>
  <si>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</si>
  <si>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2 02 40014 05 0421 150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</si>
  <si>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Киришское городское  поселение </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</si>
  <si>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</si>
  <si>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2 08 05000 05 0000 150</t>
  </si>
  <si>
    <t>Перечисление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</si>
  <si>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2 19 25027 05 0000 150</t>
  </si>
  <si>
    <t>Возврат остатков субсидий на мероприятия государственной программы Российской Федерации "Доступная среда" на 2011 - 2020 годы из бюджетов муниципальных районов</t>
  </si>
  <si>
    <t xml:space="preserve">  2 19 25097 05 0000 150</t>
  </si>
  <si>
    <t>Возврат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муниципальных районов</t>
  </si>
  <si>
    <t xml:space="preserve">  2 19 45160 05 0000 150</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</si>
  <si>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муниципальных районов</t>
  </si>
  <si>
    <t>Сумма                                        (тысяч рублей)</t>
  </si>
  <si>
    <t>Ленинградской области на плановый период 2021 и 2022 годов</t>
  </si>
  <si>
    <t xml:space="preserve">                                                                                                                     Приложение 4</t>
  </si>
  <si>
    <t xml:space="preserve">                                                                                                                              Приложение 6</t>
  </si>
  <si>
    <t>на плановый период 2021 и 2022 годов</t>
  </si>
  <si>
    <t>Ленинградской области  на 2020 год</t>
  </si>
  <si>
    <t>Комитет по образованию Киришского муниципального района Ленинградской области</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</si>
  <si>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</si>
  <si>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</si>
  <si>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</si>
  <si>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</si>
  <si>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Дотации бюджетам муниципальных районов на выравнивание бюджетной обеспеченности из бюджета субъекта Российской Федерации</t>
  </si>
  <si>
    <t>2 02 40014 05 0331 150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</si>
  <si>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</si>
  <si>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2 02 40014 05 0341 150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</si>
  <si>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 </t>
  </si>
  <si>
    <t>2 02 40014 05 0351 150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</si>
  <si>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</si>
  <si>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2 02 40014 05 0361 150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</si>
  <si>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 </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</si>
  <si>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 </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</si>
  <si>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 </t>
  </si>
  <si>
    <t>2 02 40014 05 0721 150</t>
  </si>
  <si>
    <t>2 02 40014 05 0821 150</t>
  </si>
  <si>
    <t>2 02 40014 05 0221 150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</si>
  <si>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 </t>
  </si>
  <si>
    <t>2 02 40014 05 0921 150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</si>
  <si>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22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 </t>
  </si>
  <si>
    <t>2 02 40014 05 1121 150</t>
  </si>
  <si>
    <t>Субсидии бюджетам муниципальных районов на финансовое обеспечение отдельных полномочий</t>
  </si>
  <si>
    <t>2 02 29998 05 0000 150</t>
  </si>
  <si>
    <t>Субсидии бюджетам на финансовое обеспечение отдельных полномочий</t>
  </si>
  <si>
    <t>2 02 29998 00 0000 150</t>
  </si>
  <si>
    <t xml:space="preserve">Субсидии бюджетам муниципальных районов на реализацию мероприятий государственной программы Российской Федерации "Доступная среда" </t>
  </si>
  <si>
    <t>Контрольно-счетная палата муниципального образования Киришский муниципальный район Ленинградской области</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</si>
  <si>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</si>
  <si>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1 16 10031 05 0000 140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</si>
  <si>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</si>
  <si>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1 16 07010 05 0000 140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</si>
  <si>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(по арендной плате за муниципальное имущество)</t>
  </si>
  <si>
    <t>1 16  07090 05 0001 140</t>
  </si>
  <si>
    <t>1 16 07090 05 0002 140</t>
  </si>
  <si>
    <t>1 16 07090 05 0003 140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</si>
  <si>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(за установку рекламных конструкций)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</si>
  <si>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(за размещение нестационарных торговых объектов)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</si>
  <si>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</si>
  <si>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1 16 01203 01 0000 140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</si>
  <si>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</si>
  <si>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1 16 02020 02 0000 140</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</si>
  <si>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</si>
  <si>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</si>
  <si>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</si>
  <si>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</si>
  <si>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</si>
  <si>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</si>
  <si>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</si>
  <si>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</si>
  <si>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</si>
  <si>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</si>
  <si>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</si>
  <si>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</si>
  <si>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000 1 16 05000 01 0000 140</t>
  </si>
  <si>
    <t>Штрафы, установленные Налоговым кодексом Российской Федерации, за исключением штрафов, исчисляемых исходя из сумм (ставок) налогов (сборов, страховых взносов)</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</si>
  <si>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8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</si>
  <si>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24 части 1 статьи 14 Федерального закона от 06.10.2003 № 131-ФЗ «Об общих принципах организации местного самоуправления в Российской Федерации»</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</si>
  <si>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24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 </t>
  </si>
  <si>
    <t>2 02 40014 05 1321 150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</si>
  <si>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 </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</si>
  <si>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24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</si>
  <si>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2 02 40014 05 1331 150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</si>
  <si>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</si>
  <si>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2 02 40014 05 1341 150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</si>
  <si>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24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</si>
  <si>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   </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</si>
  <si>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24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</si>
  <si>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2 02 40014 05 1351 150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</si>
  <si>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</si>
  <si>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2 02 40014 05 1361 150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</si>
  <si>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24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</si>
  <si>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   </t>
  </si>
  <si>
    <t>2 02 40014 05 1371 150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</si>
  <si>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24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</si>
  <si>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   </t>
  </si>
</sst>
</file>

<file path=xl/styles.xml><?xml version="1.0" encoding="utf-8"?>
<styleSheet xmlns="http://schemas.openxmlformats.org/spreadsheetml/2006/main">
  <numFmts count="5">
    <numFmt numFmtId="164" formatCode="_-* #,##0.00&quot;р.&quot;_-;\-* #,##0.00&quot;р.&quot;_-;_-* &quot;-&quot;??&quot;р.&quot;_-;_-@_-"/>
    <numFmt numFmtId="165" formatCode="_-* #,##0.00_р_._-;\-* #,##0.00_р_._-;_-* &quot;-&quot;??_р_._-;_-@_-"/>
    <numFmt numFmtId="166" formatCode="#,##0.00_ ;\-#,##0.00\ "/>
    <numFmt numFmtId="167" formatCode="_-* #,##0.00[$€-1]_-;\-* #,##0.00[$€-1]_-;_-* &quot;-&quot;??[$€-1]_-"/>
    <numFmt numFmtId="168" formatCode="?"/>
  </numFmts>
  <fonts count="24">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2"/>
      <name val="Times New Roman"/>
      <family val="1"/>
      <charset val="204"/>
    </font>
    <font>
      <b/>
      <sz val="12"/>
      <name val="Times New Roman"/>
      <family val="1"/>
      <charset val="204"/>
    </font>
    <font>
      <sz val="11"/>
      <color indexed="8"/>
      <name val="Calibri"/>
      <family val="2"/>
      <charset val="204"/>
    </font>
    <font>
      <sz val="10"/>
      <color rgb="FFFF0000"/>
      <name val="Arial Cyr"/>
      <charset val="204"/>
    </font>
    <font>
      <sz val="8"/>
      <color theme="1"/>
      <name val="Calibri"/>
      <family val="2"/>
      <charset val="204"/>
      <scheme val="minor"/>
    </font>
    <font>
      <sz val="10"/>
      <name val="Arial"/>
      <family val="2"/>
      <charset val="204"/>
    </font>
    <font>
      <b/>
      <sz val="10"/>
      <name val="Arial Cyr"/>
      <charset val="204"/>
    </font>
    <font>
      <sz val="9"/>
      <name val="Arial Cyr"/>
      <charset val="204"/>
    </font>
    <font>
      <sz val="11"/>
      <name val="Times New Roman"/>
      <family val="1"/>
      <charset val="204"/>
    </font>
    <font>
      <b/>
      <sz val="11"/>
      <name val="Times New Roman"/>
      <family val="1"/>
      <charset val="204"/>
    </font>
    <font>
      <sz val="12"/>
      <color rgb="FFFF0000"/>
      <name val="Times New Roman"/>
      <family val="1"/>
      <charset val="204"/>
    </font>
    <font>
      <sz val="12"/>
      <name val="Arial Cyr"/>
      <charset val="204"/>
    </font>
    <font>
      <b/>
      <sz val="12"/>
      <color rgb="FFFF0000"/>
      <name val="Times New Roman"/>
      <family val="1"/>
      <charset val="204"/>
    </font>
    <font>
      <sz val="11"/>
      <color rgb="FFFF0000"/>
      <name val="Times New Roman"/>
      <family val="1"/>
      <charset val="204"/>
    </font>
    <font>
      <sz val="12"/>
      <color rgb="FFFF0000"/>
      <name val="Arial Cyr"/>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medium">
        <color indexed="64"/>
      </top>
      <bottom/>
      <diagonal/>
    </border>
    <border>
      <left style="hair">
        <color auto="1"/>
      </left>
      <right style="hair">
        <color auto="1"/>
      </right>
      <top/>
      <bottom style="hair">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right/>
      <top/>
      <bottom style="thin">
        <color indexed="64"/>
      </bottom>
      <diagonal/>
    </border>
  </borders>
  <cellStyleXfs count="20">
    <xf numFmtId="0" fontId="0" fillId="0" borderId="0"/>
    <xf numFmtId="165" fontId="8" fillId="0" borderId="0" applyFont="0" applyFill="0" applyBorder="0" applyAlignment="0" applyProtection="0"/>
    <xf numFmtId="0" fontId="7" fillId="0" borderId="0"/>
    <xf numFmtId="165" fontId="8" fillId="0" borderId="0" applyFont="0" applyFill="0" applyBorder="0" applyAlignment="0" applyProtection="0"/>
    <xf numFmtId="165" fontId="11" fillId="0" borderId="0" applyFont="0" applyFill="0" applyBorder="0" applyAlignment="0" applyProtection="0"/>
    <xf numFmtId="0" fontId="6" fillId="0" borderId="0"/>
    <xf numFmtId="167" fontId="8" fillId="0" borderId="0" applyFont="0" applyFill="0" applyBorder="0" applyAlignment="0" applyProtection="0"/>
    <xf numFmtId="167" fontId="8" fillId="0" borderId="0" applyFont="0" applyFill="0" applyBorder="0" applyAlignment="0" applyProtection="0"/>
    <xf numFmtId="164" fontId="8" fillId="0" borderId="0" applyFont="0" applyFill="0" applyBorder="0" applyAlignment="0" applyProtection="0"/>
    <xf numFmtId="0" fontId="13" fillId="0" borderId="0"/>
    <xf numFmtId="0" fontId="14" fillId="0" borderId="0"/>
    <xf numFmtId="0" fontId="5" fillId="0" borderId="0"/>
    <xf numFmtId="0" fontId="14" fillId="0" borderId="0"/>
    <xf numFmtId="0" fontId="5" fillId="0" borderId="0"/>
    <xf numFmtId="0" fontId="4" fillId="0" borderId="0"/>
    <xf numFmtId="0" fontId="4" fillId="0" borderId="0"/>
    <xf numFmtId="0" fontId="8" fillId="0" borderId="0"/>
    <xf numFmtId="0" fontId="3" fillId="0" borderId="0"/>
    <xf numFmtId="0" fontId="2" fillId="0" borderId="0"/>
    <xf numFmtId="0" fontId="1" fillId="0" borderId="0"/>
  </cellStyleXfs>
  <cellXfs count="289">
    <xf numFmtId="0" fontId="0" fillId="0" borderId="0" xfId="0"/>
    <xf numFmtId="0" fontId="9" fillId="0" borderId="0" xfId="0" applyFont="1"/>
    <xf numFmtId="0" fontId="9" fillId="0" borderId="0" xfId="0" applyFont="1" applyAlignment="1">
      <alignment horizontal="right"/>
    </xf>
    <xf numFmtId="0" fontId="10" fillId="0" borderId="0" xfId="0" applyFont="1"/>
    <xf numFmtId="0" fontId="10" fillId="0" borderId="1" xfId="0" applyFont="1" applyFill="1" applyBorder="1"/>
    <xf numFmtId="0" fontId="10" fillId="0" borderId="1" xfId="0" applyFont="1" applyBorder="1" applyAlignment="1">
      <alignment horizontal="justify"/>
    </xf>
    <xf numFmtId="4" fontId="10" fillId="0" borderId="1" xfId="1" applyNumberFormat="1" applyFont="1" applyBorder="1" applyAlignment="1">
      <alignment horizontal="center"/>
    </xf>
    <xf numFmtId="0" fontId="9" fillId="0" borderId="1" xfId="0" applyFont="1" applyFill="1" applyBorder="1" applyAlignment="1">
      <alignment horizontal="left"/>
    </xf>
    <xf numFmtId="0" fontId="9" fillId="0" borderId="1" xfId="0" applyFont="1" applyBorder="1" applyAlignment="1">
      <alignment horizontal="justify"/>
    </xf>
    <xf numFmtId="4" fontId="9" fillId="0" borderId="1" xfId="1" applyNumberFormat="1" applyFont="1" applyBorder="1" applyAlignment="1">
      <alignment horizontal="center"/>
    </xf>
    <xf numFmtId="0" fontId="0" fillId="0" borderId="0" xfId="0" applyFont="1"/>
    <xf numFmtId="0" fontId="10" fillId="0" borderId="1" xfId="0" applyFont="1" applyBorder="1"/>
    <xf numFmtId="0" fontId="9" fillId="0" borderId="1" xfId="0" applyFont="1" applyBorder="1"/>
    <xf numFmtId="166" fontId="10" fillId="0" borderId="1" xfId="1" applyNumberFormat="1" applyFont="1" applyBorder="1" applyAlignment="1">
      <alignment horizontal="center"/>
    </xf>
    <xf numFmtId="0" fontId="10" fillId="0" borderId="1" xfId="0" applyFont="1" applyBorder="1" applyAlignment="1">
      <alignment horizontal="center" wrapText="1"/>
    </xf>
    <xf numFmtId="0" fontId="10" fillId="0" borderId="1" xfId="0" applyFont="1" applyBorder="1" applyAlignment="1">
      <alignment horizontal="center" vertical="center" wrapText="1"/>
    </xf>
    <xf numFmtId="0" fontId="10" fillId="0" borderId="1" xfId="0" applyFont="1" applyBorder="1" applyAlignment="1">
      <alignment horizontal="center" vertical="top" wrapText="1"/>
    </xf>
    <xf numFmtId="166" fontId="0" fillId="0" borderId="0" xfId="0" applyNumberFormat="1"/>
    <xf numFmtId="0" fontId="12" fillId="0" borderId="0" xfId="0" applyFont="1"/>
    <xf numFmtId="4" fontId="9" fillId="0" borderId="0" xfId="0" applyNumberFormat="1" applyFont="1"/>
    <xf numFmtId="0" fontId="10" fillId="0" borderId="3" xfId="0" applyFont="1" applyBorder="1"/>
    <xf numFmtId="0" fontId="9" fillId="0" borderId="4" xfId="0" applyFont="1" applyBorder="1"/>
    <xf numFmtId="0" fontId="9" fillId="3" borderId="1" xfId="0" applyFont="1" applyFill="1" applyBorder="1" applyAlignment="1">
      <alignment horizontal="justify"/>
    </xf>
    <xf numFmtId="0" fontId="9" fillId="0" borderId="1" xfId="0" applyFont="1" applyFill="1" applyBorder="1" applyAlignment="1">
      <alignment horizontal="justify"/>
    </xf>
    <xf numFmtId="0" fontId="9" fillId="0" borderId="8" xfId="0" applyFont="1" applyFill="1" applyBorder="1" applyAlignment="1">
      <alignment horizontal="justify"/>
    </xf>
    <xf numFmtId="0" fontId="9" fillId="0" borderId="9" xfId="0" applyFont="1" applyFill="1" applyBorder="1" applyAlignment="1">
      <alignment horizontal="justify"/>
    </xf>
    <xf numFmtId="0" fontId="9" fillId="0" borderId="8" xfId="0" applyFont="1" applyBorder="1" applyAlignment="1">
      <alignment horizontal="justify"/>
    </xf>
    <xf numFmtId="0" fontId="10" fillId="0" borderId="8" xfId="0" applyFont="1" applyBorder="1"/>
    <xf numFmtId="0" fontId="9" fillId="2" borderId="1" xfId="0" applyFont="1" applyFill="1" applyBorder="1" applyAlignment="1">
      <alignment horizontal="left" wrapText="1"/>
    </xf>
    <xf numFmtId="0" fontId="9" fillId="2" borderId="1" xfId="0" applyFont="1" applyFill="1" applyBorder="1" applyAlignment="1">
      <alignment horizontal="left"/>
    </xf>
    <xf numFmtId="0" fontId="9" fillId="0" borderId="8" xfId="0" applyFont="1" applyBorder="1"/>
    <xf numFmtId="0" fontId="9" fillId="0" borderId="1" xfId="0" applyFont="1" applyBorder="1" applyAlignment="1">
      <alignment horizontal="justify" wrapText="1"/>
    </xf>
    <xf numFmtId="0" fontId="9" fillId="0" borderId="6" xfId="0" applyFont="1" applyBorder="1"/>
    <xf numFmtId="0" fontId="9" fillId="2" borderId="1" xfId="0" applyNumberFormat="1" applyFont="1" applyFill="1" applyBorder="1" applyAlignment="1">
      <alignment horizontal="justify"/>
    </xf>
    <xf numFmtId="0" fontId="9" fillId="2" borderId="8" xfId="0" applyFont="1" applyFill="1" applyBorder="1"/>
    <xf numFmtId="0" fontId="9" fillId="2" borderId="1" xfId="0" applyFont="1" applyFill="1" applyBorder="1" applyAlignment="1">
      <alignment horizontal="justify"/>
    </xf>
    <xf numFmtId="0" fontId="9" fillId="3" borderId="1" xfId="0" applyNumberFormat="1" applyFont="1" applyFill="1" applyBorder="1" applyAlignment="1">
      <alignment horizontal="justify" wrapText="1"/>
    </xf>
    <xf numFmtId="0" fontId="9" fillId="3" borderId="8" xfId="0" applyFont="1" applyFill="1" applyBorder="1" applyAlignment="1">
      <alignment horizontal="justify"/>
    </xf>
    <xf numFmtId="0" fontId="10" fillId="3" borderId="8" xfId="0" applyFont="1" applyFill="1" applyBorder="1" applyAlignment="1">
      <alignment horizontal="justify"/>
    </xf>
    <xf numFmtId="0" fontId="9" fillId="3" borderId="1" xfId="14" applyFont="1" applyFill="1" applyBorder="1" applyAlignment="1">
      <alignment horizontal="justify" vertical="top" wrapText="1"/>
    </xf>
    <xf numFmtId="0" fontId="9" fillId="3" borderId="6" xfId="14" applyFont="1" applyFill="1" applyBorder="1" applyAlignment="1">
      <alignment wrapText="1"/>
    </xf>
    <xf numFmtId="0" fontId="9" fillId="0" borderId="1" xfId="14" applyFont="1" applyFill="1" applyBorder="1" applyAlignment="1">
      <alignment horizontal="justify" vertical="top" wrapText="1"/>
    </xf>
    <xf numFmtId="0" fontId="9" fillId="0" borderId="6" xfId="14" applyFont="1" applyFill="1" applyBorder="1" applyAlignment="1">
      <alignment wrapText="1"/>
    </xf>
    <xf numFmtId="0" fontId="10" fillId="0" borderId="1" xfId="0" applyNumberFormat="1" applyFont="1" applyFill="1" applyBorder="1" applyAlignment="1">
      <alignment horizontal="justify" wrapText="1"/>
    </xf>
    <xf numFmtId="0" fontId="10" fillId="0" borderId="8" xfId="0" applyFont="1" applyFill="1" applyBorder="1" applyAlignment="1">
      <alignment horizontal="justify"/>
    </xf>
    <xf numFmtId="2" fontId="12" fillId="0" borderId="0" xfId="0" applyNumberFormat="1" applyFont="1"/>
    <xf numFmtId="0" fontId="10" fillId="3" borderId="1" xfId="0" applyNumberFormat="1" applyFont="1" applyFill="1" applyBorder="1" applyAlignment="1">
      <alignment horizontal="justify" wrapText="1"/>
    </xf>
    <xf numFmtId="0" fontId="10" fillId="0" borderId="1" xfId="0" applyFont="1" applyFill="1" applyBorder="1" applyAlignment="1">
      <alignment horizontal="justify" wrapText="1"/>
    </xf>
    <xf numFmtId="0" fontId="9" fillId="2" borderId="1" xfId="14" applyFont="1" applyFill="1" applyBorder="1" applyAlignment="1">
      <alignment horizontal="justify" vertical="top" wrapText="1"/>
    </xf>
    <xf numFmtId="0" fontId="9" fillId="0" borderId="6" xfId="0" applyFont="1" applyFill="1" applyBorder="1" applyAlignment="1">
      <alignment horizontal="justify"/>
    </xf>
    <xf numFmtId="0" fontId="10" fillId="0" borderId="6" xfId="0" applyFont="1" applyFill="1" applyBorder="1" applyAlignment="1">
      <alignment horizontal="justify"/>
    </xf>
    <xf numFmtId="0" fontId="10" fillId="0" borderId="1" xfId="0" applyFont="1" applyBorder="1" applyAlignment="1">
      <alignment horizontal="justify" wrapText="1"/>
    </xf>
    <xf numFmtId="0" fontId="10" fillId="0" borderId="6" xfId="0" applyFont="1" applyBorder="1"/>
    <xf numFmtId="0" fontId="9" fillId="0" borderId="1" xfId="0" applyFont="1" applyFill="1" applyBorder="1" applyAlignment="1">
      <alignment horizontal="justify" wrapText="1"/>
    </xf>
    <xf numFmtId="0" fontId="9" fillId="0" borderId="8" xfId="0" applyFont="1" applyFill="1" applyBorder="1"/>
    <xf numFmtId="0" fontId="10" fillId="0" borderId="8" xfId="0" applyFont="1" applyFill="1" applyBorder="1"/>
    <xf numFmtId="0" fontId="10" fillId="0" borderId="1" xfId="0" applyFont="1" applyFill="1" applyBorder="1" applyAlignment="1">
      <alignment horizontal="justify"/>
    </xf>
    <xf numFmtId="0" fontId="9" fillId="0" borderId="1" xfId="0" applyFont="1" applyFill="1" applyBorder="1" applyAlignment="1">
      <alignment horizontal="justify" vertical="center" wrapText="1"/>
    </xf>
    <xf numFmtId="0" fontId="9" fillId="0" borderId="6" xfId="0" applyFont="1" applyFill="1" applyBorder="1"/>
    <xf numFmtId="0" fontId="10" fillId="0" borderId="6" xfId="0" applyFont="1" applyFill="1" applyBorder="1"/>
    <xf numFmtId="0" fontId="10" fillId="2" borderId="1" xfId="0" applyNumberFormat="1" applyFont="1" applyFill="1" applyBorder="1" applyAlignment="1">
      <alignment horizontal="justify" vertical="center" wrapText="1"/>
    </xf>
    <xf numFmtId="0" fontId="9" fillId="0" borderId="11" xfId="0" applyFont="1" applyFill="1" applyBorder="1" applyAlignment="1">
      <alignment horizontal="justify"/>
    </xf>
    <xf numFmtId="0" fontId="9" fillId="0" borderId="9" xfId="0" applyFont="1" applyFill="1" applyBorder="1"/>
    <xf numFmtId="0" fontId="10" fillId="0" borderId="11" xfId="0" applyFont="1" applyFill="1" applyBorder="1" applyAlignment="1">
      <alignment horizontal="justify"/>
    </xf>
    <xf numFmtId="0" fontId="10" fillId="0" borderId="9" xfId="0" applyFont="1" applyFill="1" applyBorder="1"/>
    <xf numFmtId="0" fontId="9" fillId="2" borderId="11" xfId="0" applyFont="1" applyFill="1" applyBorder="1" applyAlignment="1">
      <alignment horizontal="justify"/>
    </xf>
    <xf numFmtId="0" fontId="9" fillId="2" borderId="9" xfId="0" applyFont="1" applyFill="1" applyBorder="1"/>
    <xf numFmtId="0" fontId="9" fillId="2" borderId="6" xfId="0" applyFont="1" applyFill="1" applyBorder="1"/>
    <xf numFmtId="0" fontId="10" fillId="0" borderId="11" xfId="0" applyFont="1" applyBorder="1" applyAlignment="1">
      <alignment horizontal="justify"/>
    </xf>
    <xf numFmtId="0" fontId="10" fillId="0" borderId="9" xfId="0" applyFont="1" applyBorder="1"/>
    <xf numFmtId="0" fontId="9" fillId="2" borderId="1" xfId="0" applyFont="1" applyFill="1" applyBorder="1" applyAlignment="1">
      <alignment horizontal="justify" vertical="center"/>
    </xf>
    <xf numFmtId="0" fontId="9" fillId="2" borderId="6" xfId="0" applyFont="1" applyFill="1" applyBorder="1" applyAlignment="1"/>
    <xf numFmtId="0" fontId="9" fillId="0" borderId="11" xfId="0" applyFont="1" applyBorder="1" applyAlignment="1">
      <alignment horizontal="justify"/>
    </xf>
    <xf numFmtId="0" fontId="9" fillId="0" borderId="9" xfId="0" applyFont="1" applyBorder="1"/>
    <xf numFmtId="4" fontId="0" fillId="0" borderId="0" xfId="0" applyNumberFormat="1"/>
    <xf numFmtId="0" fontId="10" fillId="0" borderId="11" xfId="0" applyFont="1" applyBorder="1" applyAlignment="1">
      <alignment wrapText="1"/>
    </xf>
    <xf numFmtId="0" fontId="9" fillId="0" borderId="5" xfId="0" applyFont="1" applyBorder="1" applyAlignment="1">
      <alignment horizontal="center"/>
    </xf>
    <xf numFmtId="0" fontId="9" fillId="0" borderId="1" xfId="0" applyFont="1" applyBorder="1" applyAlignment="1">
      <alignment horizontal="center"/>
    </xf>
    <xf numFmtId="0" fontId="9" fillId="0" borderId="8" xfId="0" applyFont="1" applyBorder="1" applyAlignment="1">
      <alignment horizontal="center"/>
    </xf>
    <xf numFmtId="0" fontId="10" fillId="0" borderId="11" xfId="0" applyFont="1" applyBorder="1" applyAlignment="1">
      <alignment horizontal="center"/>
    </xf>
    <xf numFmtId="0" fontId="10" fillId="0" borderId="9" xfId="0" applyFont="1" applyBorder="1" applyAlignment="1">
      <alignment horizontal="center"/>
    </xf>
    <xf numFmtId="0" fontId="10" fillId="0" borderId="15" xfId="0" applyFont="1" applyBorder="1" applyAlignment="1">
      <alignment horizontal="center"/>
    </xf>
    <xf numFmtId="0" fontId="10" fillId="0" borderId="16" xfId="0" applyFont="1" applyBorder="1" applyAlignment="1">
      <alignment horizontal="center"/>
    </xf>
    <xf numFmtId="0" fontId="16" fillId="0" borderId="0" xfId="0" applyFont="1"/>
    <xf numFmtId="0" fontId="9" fillId="2" borderId="0" xfId="0" applyFont="1" applyFill="1"/>
    <xf numFmtId="0" fontId="9" fillId="2" borderId="0" xfId="0" applyFont="1" applyFill="1" applyBorder="1"/>
    <xf numFmtId="2" fontId="9" fillId="2" borderId="0" xfId="0" applyNumberFormat="1" applyFont="1" applyFill="1" applyBorder="1" applyAlignment="1">
      <alignment horizontal="justify"/>
    </xf>
    <xf numFmtId="4" fontId="9" fillId="2" borderId="1" xfId="0" applyNumberFormat="1" applyFont="1" applyFill="1" applyBorder="1" applyAlignment="1">
      <alignment horizontal="right"/>
    </xf>
    <xf numFmtId="0" fontId="9" fillId="2" borderId="1" xfId="0" applyFont="1" applyFill="1" applyBorder="1"/>
    <xf numFmtId="0" fontId="10" fillId="2" borderId="1" xfId="0" applyFont="1" applyFill="1" applyBorder="1" applyAlignment="1">
      <alignment horizontal="justify" wrapText="1"/>
    </xf>
    <xf numFmtId="0" fontId="10" fillId="2" borderId="1" xfId="0" applyFont="1" applyFill="1" applyBorder="1"/>
    <xf numFmtId="0" fontId="10" fillId="2" borderId="1" xfId="0" applyFont="1" applyFill="1" applyBorder="1" applyAlignment="1">
      <alignment horizontal="justify"/>
    </xf>
    <xf numFmtId="0" fontId="9" fillId="2" borderId="11" xfId="0" applyFont="1" applyFill="1" applyBorder="1"/>
    <xf numFmtId="0" fontId="9" fillId="3" borderId="1" xfId="0" applyFont="1" applyFill="1" applyBorder="1"/>
    <xf numFmtId="0" fontId="9" fillId="2" borderId="1" xfId="0" applyFont="1" applyFill="1" applyBorder="1" applyAlignment="1">
      <alignment horizontal="justify" wrapText="1"/>
    </xf>
    <xf numFmtId="0" fontId="10" fillId="2" borderId="0" xfId="0" applyFont="1" applyFill="1"/>
    <xf numFmtId="165" fontId="10" fillId="2" borderId="0" xfId="0" applyNumberFormat="1" applyFont="1" applyFill="1"/>
    <xf numFmtId="165" fontId="9" fillId="2" borderId="0" xfId="0" applyNumberFormat="1" applyFont="1" applyFill="1"/>
    <xf numFmtId="0" fontId="9" fillId="2" borderId="1" xfId="0" applyFont="1" applyFill="1" applyBorder="1" applyAlignment="1"/>
    <xf numFmtId="0" fontId="9" fillId="2" borderId="17" xfId="0" applyFont="1" applyFill="1" applyBorder="1" applyAlignment="1">
      <alignment horizontal="justify" wrapText="1"/>
    </xf>
    <xf numFmtId="0" fontId="9" fillId="2" borderId="1" xfId="0" applyNumberFormat="1" applyFont="1" applyFill="1" applyBorder="1" applyAlignment="1">
      <alignment horizontal="justify" wrapText="1"/>
    </xf>
    <xf numFmtId="4" fontId="9" fillId="2" borderId="0" xfId="3" applyNumberFormat="1" applyFont="1" applyFill="1" applyBorder="1" applyAlignment="1">
      <alignment horizontal="right"/>
    </xf>
    <xf numFmtId="0" fontId="10" fillId="2" borderId="0" xfId="0" applyFont="1" applyFill="1" applyBorder="1"/>
    <xf numFmtId="165" fontId="9" fillId="2" borderId="0" xfId="0" applyNumberFormat="1" applyFont="1" applyFill="1" applyBorder="1"/>
    <xf numFmtId="0" fontId="10" fillId="2" borderId="1" xfId="0" applyFont="1" applyFill="1" applyBorder="1" applyAlignment="1">
      <alignment horizontal="center"/>
    </xf>
    <xf numFmtId="0" fontId="9" fillId="2" borderId="1" xfId="0" applyFont="1" applyFill="1" applyBorder="1" applyAlignment="1">
      <alignment horizontal="center" vertical="top"/>
    </xf>
    <xf numFmtId="0" fontId="9" fillId="2" borderId="1" xfId="0" applyFont="1" applyFill="1" applyBorder="1" applyAlignment="1">
      <alignment horizontal="center"/>
    </xf>
    <xf numFmtId="0" fontId="10" fillId="2" borderId="1" xfId="0" applyFont="1" applyFill="1" applyBorder="1" applyAlignment="1">
      <alignment horizontal="center" vertical="top" wrapText="1"/>
    </xf>
    <xf numFmtId="0" fontId="10" fillId="2" borderId="1" xfId="0" applyFont="1" applyFill="1" applyBorder="1" applyAlignment="1">
      <alignment horizontal="justify" vertical="top"/>
    </xf>
    <xf numFmtId="0" fontId="10" fillId="2" borderId="1" xfId="0" applyFont="1" applyFill="1" applyBorder="1" applyAlignment="1">
      <alignment horizontal="center" wrapText="1"/>
    </xf>
    <xf numFmtId="0" fontId="9" fillId="2" borderId="0" xfId="0" applyFont="1" applyFill="1" applyAlignment="1"/>
    <xf numFmtId="0" fontId="9" fillId="2" borderId="0" xfId="0" applyFont="1" applyFill="1" applyAlignment="1">
      <alignment horizontal="right"/>
    </xf>
    <xf numFmtId="0" fontId="9" fillId="3" borderId="11" xfId="0" applyFont="1" applyFill="1" applyBorder="1"/>
    <xf numFmtId="0" fontId="9" fillId="3" borderId="0" xfId="0" applyFont="1" applyFill="1" applyAlignment="1">
      <alignment horizontal="justify" wrapText="1"/>
    </xf>
    <xf numFmtId="0" fontId="10" fillId="2" borderId="6" xfId="0" applyFont="1" applyFill="1" applyBorder="1"/>
    <xf numFmtId="0" fontId="0" fillId="0" borderId="0" xfId="0" applyAlignment="1">
      <alignment horizontal="justify"/>
    </xf>
    <xf numFmtId="4" fontId="9" fillId="2" borderId="0" xfId="0" applyNumberFormat="1" applyFont="1" applyFill="1"/>
    <xf numFmtId="0" fontId="0" fillId="2" borderId="0" xfId="0" applyFill="1"/>
    <xf numFmtId="0" fontId="9" fillId="3" borderId="1" xfId="0" applyFont="1" applyFill="1" applyBorder="1" applyAlignment="1">
      <alignment horizontal="justify" wrapText="1"/>
    </xf>
    <xf numFmtId="0" fontId="9" fillId="2" borderId="1" xfId="10" applyFont="1" applyFill="1" applyBorder="1" applyAlignment="1">
      <alignment horizontal="justify" vertical="top" wrapText="1"/>
    </xf>
    <xf numFmtId="0" fontId="9" fillId="2" borderId="1" xfId="0" applyFont="1" applyFill="1" applyBorder="1" applyAlignment="1">
      <alignment horizontal="left" vertical="top"/>
    </xf>
    <xf numFmtId="168" fontId="9" fillId="3" borderId="1" xfId="0" applyNumberFormat="1" applyFont="1" applyFill="1" applyBorder="1" applyAlignment="1" applyProtection="1">
      <alignment horizontal="justify" wrapText="1"/>
    </xf>
    <xf numFmtId="166" fontId="9" fillId="0" borderId="1" xfId="1" applyNumberFormat="1" applyFont="1" applyFill="1" applyBorder="1" applyAlignment="1">
      <alignment horizontal="center"/>
    </xf>
    <xf numFmtId="0" fontId="10" fillId="0" borderId="0" xfId="0" applyFont="1" applyAlignment="1">
      <alignment horizontal="center"/>
    </xf>
    <xf numFmtId="0" fontId="9" fillId="0" borderId="0" xfId="0" applyFont="1" applyAlignment="1">
      <alignment horizontal="right"/>
    </xf>
    <xf numFmtId="0" fontId="9" fillId="0" borderId="1" xfId="0" applyFont="1" applyBorder="1" applyAlignment="1">
      <alignment horizontal="center" wrapText="1"/>
    </xf>
    <xf numFmtId="0" fontId="9" fillId="0" borderId="1" xfId="0" applyFont="1" applyBorder="1" applyAlignment="1">
      <alignment horizontal="center" vertical="center" wrapText="1"/>
    </xf>
    <xf numFmtId="166" fontId="9" fillId="2" borderId="1" xfId="1" applyNumberFormat="1" applyFont="1" applyFill="1" applyBorder="1" applyAlignment="1">
      <alignment horizontal="center"/>
    </xf>
    <xf numFmtId="0" fontId="9" fillId="2" borderId="1" xfId="0" applyFont="1" applyFill="1" applyBorder="1" applyAlignment="1">
      <alignment horizontal="right"/>
    </xf>
    <xf numFmtId="0" fontId="9" fillId="0" borderId="1" xfId="0" applyFont="1" applyFill="1" applyBorder="1" applyAlignment="1">
      <alignment horizontal="right"/>
    </xf>
    <xf numFmtId="0" fontId="10" fillId="0" borderId="1" xfId="0" applyFont="1" applyBorder="1" applyAlignment="1">
      <alignment horizontal="justify" vertical="top" wrapText="1"/>
    </xf>
    <xf numFmtId="0" fontId="9" fillId="2" borderId="21" xfId="0" applyFont="1" applyFill="1" applyBorder="1" applyAlignment="1">
      <alignment horizontal="center" vertical="top"/>
    </xf>
    <xf numFmtId="0" fontId="10" fillId="2" borderId="1" xfId="0" applyFont="1" applyFill="1" applyBorder="1" applyAlignment="1">
      <alignment horizontal="right"/>
    </xf>
    <xf numFmtId="0" fontId="18" fillId="2" borderId="18" xfId="0" applyFont="1" applyFill="1" applyBorder="1" applyAlignment="1">
      <alignment horizontal="center" vertical="top" wrapText="1"/>
    </xf>
    <xf numFmtId="0" fontId="9" fillId="2" borderId="25" xfId="0" applyFont="1" applyFill="1" applyBorder="1"/>
    <xf numFmtId="0" fontId="9" fillId="2" borderId="0" xfId="0" applyFont="1" applyFill="1" applyBorder="1" applyAlignment="1">
      <alignment horizontal="right"/>
    </xf>
    <xf numFmtId="0" fontId="10" fillId="0" borderId="18" xfId="0" applyFont="1" applyBorder="1" applyAlignment="1">
      <alignment horizontal="center" vertical="top" wrapText="1"/>
    </xf>
    <xf numFmtId="0" fontId="10" fillId="0" borderId="1" xfId="0" applyFont="1" applyBorder="1" applyAlignment="1">
      <alignment horizontal="center"/>
    </xf>
    <xf numFmtId="0" fontId="10" fillId="0" borderId="1" xfId="0" applyFont="1" applyFill="1" applyBorder="1" applyAlignment="1">
      <alignment horizontal="justify" vertical="top"/>
    </xf>
    <xf numFmtId="0" fontId="19" fillId="0" borderId="0" xfId="0" applyFont="1"/>
    <xf numFmtId="2" fontId="10" fillId="0" borderId="1" xfId="0" applyNumberFormat="1" applyFont="1" applyBorder="1" applyAlignment="1">
      <alignment horizontal="center"/>
    </xf>
    <xf numFmtId="2" fontId="9" fillId="0" borderId="1" xfId="0" applyNumberFormat="1" applyFont="1" applyBorder="1" applyAlignment="1">
      <alignment horizontal="center"/>
    </xf>
    <xf numFmtId="0" fontId="9" fillId="0" borderId="0" xfId="0" applyFont="1" applyAlignment="1">
      <alignment horizontal="justify"/>
    </xf>
    <xf numFmtId="0" fontId="9" fillId="0" borderId="1" xfId="0" applyFont="1" applyBorder="1" applyAlignment="1">
      <alignment horizontal="center" vertical="top" wrapText="1"/>
    </xf>
    <xf numFmtId="0" fontId="9" fillId="0" borderId="1" xfId="0" applyFont="1" applyBorder="1" applyAlignment="1">
      <alignment horizontal="center" vertical="top"/>
    </xf>
    <xf numFmtId="0" fontId="9" fillId="0" borderId="0" xfId="0" applyFont="1" applyBorder="1" applyAlignment="1">
      <alignment horizontal="center" vertical="center" wrapText="1"/>
    </xf>
    <xf numFmtId="0" fontId="9" fillId="0" borderId="0" xfId="0" applyFont="1" applyAlignment="1"/>
    <xf numFmtId="0" fontId="9" fillId="0" borderId="0" xfId="0" applyFont="1" applyFill="1" applyAlignment="1">
      <alignment horizontal="right"/>
    </xf>
    <xf numFmtId="0" fontId="9" fillId="2" borderId="0" xfId="0" applyFont="1" applyFill="1" applyAlignment="1">
      <alignment horizontal="right"/>
    </xf>
    <xf numFmtId="0" fontId="9" fillId="2" borderId="0" xfId="0" applyFont="1" applyFill="1" applyBorder="1" applyAlignment="1">
      <alignment vertical="center"/>
    </xf>
    <xf numFmtId="0" fontId="9" fillId="2" borderId="0" xfId="0" applyFont="1" applyFill="1" applyBorder="1" applyAlignment="1">
      <alignment horizontal="right" vertical="center"/>
    </xf>
    <xf numFmtId="0" fontId="20" fillId="2" borderId="0" xfId="0" applyFont="1" applyFill="1"/>
    <xf numFmtId="0" fontId="9" fillId="2" borderId="25" xfId="0" applyFont="1" applyFill="1" applyBorder="1" applyAlignment="1">
      <alignment vertical="center"/>
    </xf>
    <xf numFmtId="0" fontId="10"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1" xfId="18" applyFont="1" applyFill="1" applyBorder="1" applyAlignment="1">
      <alignment horizontal="justify" wrapText="1"/>
    </xf>
    <xf numFmtId="0" fontId="9" fillId="2" borderId="1" xfId="0" applyFont="1" applyFill="1" applyBorder="1" applyAlignment="1">
      <alignment horizontal="center" vertical="center" wrapText="1"/>
    </xf>
    <xf numFmtId="0" fontId="9" fillId="2" borderId="1" xfId="18" applyFont="1" applyFill="1" applyBorder="1" applyAlignment="1">
      <alignment horizontal="center" vertical="center" wrapText="1"/>
    </xf>
    <xf numFmtId="0" fontId="9" fillId="2" borderId="0" xfId="0" applyFont="1" applyFill="1" applyAlignment="1">
      <alignment horizontal="center" vertical="center"/>
    </xf>
    <xf numFmtId="49" fontId="9" fillId="2" borderId="1" xfId="0" applyNumberFormat="1" applyFont="1" applyFill="1" applyBorder="1" applyAlignment="1">
      <alignment horizontal="center" vertical="center"/>
    </xf>
    <xf numFmtId="49" fontId="9" fillId="2" borderId="1" xfId="0" applyNumberFormat="1" applyFont="1" applyFill="1" applyBorder="1" applyAlignment="1">
      <alignment horizontal="justify"/>
    </xf>
    <xf numFmtId="0" fontId="20" fillId="2" borderId="0" xfId="0" applyFont="1" applyFill="1" applyAlignment="1">
      <alignment vertical="center"/>
    </xf>
    <xf numFmtId="0" fontId="10" fillId="0" borderId="1" xfId="0" applyFont="1" applyBorder="1" applyAlignment="1">
      <alignment wrapText="1"/>
    </xf>
    <xf numFmtId="0" fontId="9" fillId="0" borderId="1" xfId="0" applyFont="1" applyFill="1" applyBorder="1"/>
    <xf numFmtId="0" fontId="10" fillId="3" borderId="1" xfId="0" applyFont="1" applyFill="1" applyBorder="1" applyAlignment="1">
      <alignment horizontal="justify"/>
    </xf>
    <xf numFmtId="0" fontId="9" fillId="0" borderId="1" xfId="14" applyFont="1" applyFill="1" applyBorder="1" applyAlignment="1">
      <alignment wrapText="1"/>
    </xf>
    <xf numFmtId="0" fontId="9" fillId="3" borderId="1" xfId="14" applyFont="1" applyFill="1" applyBorder="1" applyAlignment="1">
      <alignment wrapText="1"/>
    </xf>
    <xf numFmtId="49" fontId="10" fillId="2" borderId="1" xfId="0" applyNumberFormat="1" applyFont="1" applyFill="1" applyBorder="1" applyAlignment="1">
      <alignment horizontal="justify"/>
    </xf>
    <xf numFmtId="4" fontId="19" fillId="2" borderId="1" xfId="0" applyNumberFormat="1" applyFont="1" applyFill="1" applyBorder="1" applyAlignment="1">
      <alignment horizontal="right"/>
    </xf>
    <xf numFmtId="4" fontId="21" fillId="2" borderId="1" xfId="0" applyNumberFormat="1" applyFont="1" applyFill="1" applyBorder="1" applyAlignment="1">
      <alignment horizontal="right"/>
    </xf>
    <xf numFmtId="0" fontId="10" fillId="2" borderId="18" xfId="0" applyFont="1" applyFill="1" applyBorder="1" applyAlignment="1">
      <alignment vertical="top"/>
    </xf>
    <xf numFmtId="0" fontId="10" fillId="2" borderId="11" xfId="0" applyFont="1" applyFill="1" applyBorder="1" applyAlignment="1">
      <alignment vertical="top"/>
    </xf>
    <xf numFmtId="0" fontId="10" fillId="2" borderId="18" xfId="0" applyFont="1" applyFill="1" applyBorder="1" applyAlignment="1">
      <alignment horizontal="center" wrapText="1"/>
    </xf>
    <xf numFmtId="0" fontId="10" fillId="2" borderId="11" xfId="0" applyFont="1" applyFill="1" applyBorder="1" applyAlignment="1">
      <alignment horizontal="center" wrapText="1"/>
    </xf>
    <xf numFmtId="4" fontId="21" fillId="2" borderId="1" xfId="3" applyNumberFormat="1" applyFont="1" applyFill="1" applyBorder="1" applyAlignment="1">
      <alignment horizontal="right"/>
    </xf>
    <xf numFmtId="4" fontId="19" fillId="2" borderId="1" xfId="3" applyNumberFormat="1" applyFont="1" applyFill="1" applyBorder="1" applyAlignment="1">
      <alignment horizontal="right"/>
    </xf>
    <xf numFmtId="0" fontId="9" fillId="2" borderId="0" xfId="0" applyFont="1" applyFill="1" applyBorder="1" applyAlignment="1"/>
    <xf numFmtId="4" fontId="21" fillId="2" borderId="1" xfId="3" applyNumberFormat="1" applyFont="1" applyFill="1" applyBorder="1" applyAlignment="1"/>
    <xf numFmtId="4" fontId="19" fillId="2" borderId="1" xfId="3" applyNumberFormat="1" applyFont="1" applyFill="1" applyBorder="1" applyAlignment="1"/>
    <xf numFmtId="4" fontId="19" fillId="2" borderId="1" xfId="0" applyNumberFormat="1" applyFont="1" applyFill="1" applyBorder="1" applyAlignment="1">
      <alignment horizontal="right" wrapText="1"/>
    </xf>
    <xf numFmtId="4" fontId="10" fillId="2" borderId="1" xfId="3" applyNumberFormat="1" applyFont="1" applyFill="1" applyBorder="1" applyAlignment="1"/>
    <xf numFmtId="4" fontId="9" fillId="2" borderId="1" xfId="3" applyNumberFormat="1" applyFont="1" applyFill="1" applyBorder="1" applyAlignment="1"/>
    <xf numFmtId="4" fontId="10" fillId="2" borderId="1" xfId="3" applyNumberFormat="1" applyFont="1" applyFill="1" applyBorder="1" applyAlignment="1">
      <alignment horizontal="right"/>
    </xf>
    <xf numFmtId="4" fontId="9" fillId="2" borderId="1" xfId="3" applyNumberFormat="1" applyFont="1" applyFill="1" applyBorder="1" applyAlignment="1">
      <alignment horizontal="right"/>
    </xf>
    <xf numFmtId="4" fontId="9" fillId="2" borderId="1" xfId="0" applyNumberFormat="1" applyFont="1" applyFill="1" applyBorder="1" applyAlignment="1">
      <alignment horizontal="right" wrapText="1"/>
    </xf>
    <xf numFmtId="4" fontId="10" fillId="0" borderId="5" xfId="0" applyNumberFormat="1" applyFont="1" applyBorder="1" applyAlignment="1">
      <alignment horizontal="right"/>
    </xf>
    <xf numFmtId="4" fontId="9" fillId="0" borderId="5" xfId="0" applyNumberFormat="1" applyFont="1" applyFill="1" applyBorder="1" applyAlignment="1">
      <alignment horizontal="right"/>
    </xf>
    <xf numFmtId="4" fontId="9" fillId="0" borderId="7" xfId="0" applyNumberFormat="1" applyFont="1" applyFill="1" applyBorder="1" applyAlignment="1">
      <alignment horizontal="right"/>
    </xf>
    <xf numFmtId="4" fontId="10" fillId="0" borderId="1" xfId="0" applyNumberFormat="1" applyFont="1" applyBorder="1" applyAlignment="1">
      <alignment horizontal="right"/>
    </xf>
    <xf numFmtId="4" fontId="9" fillId="0" borderId="1" xfId="0" applyNumberFormat="1" applyFont="1" applyFill="1" applyBorder="1" applyAlignment="1">
      <alignment horizontal="right"/>
    </xf>
    <xf numFmtId="0" fontId="10" fillId="3" borderId="1" xfId="0" applyFont="1" applyFill="1" applyBorder="1"/>
    <xf numFmtId="0" fontId="9" fillId="3" borderId="0" xfId="0" applyFont="1" applyFill="1"/>
    <xf numFmtId="0" fontId="10" fillId="3" borderId="1" xfId="0" applyFont="1" applyFill="1" applyBorder="1" applyAlignment="1">
      <alignment horizontal="justify" wrapText="1"/>
    </xf>
    <xf numFmtId="4" fontId="9" fillId="3" borderId="0" xfId="0" applyNumberFormat="1" applyFont="1" applyFill="1"/>
    <xf numFmtId="0" fontId="9" fillId="3" borderId="1" xfId="0" applyNumberFormat="1" applyFont="1" applyFill="1" applyBorder="1" applyAlignment="1">
      <alignment horizontal="justify"/>
    </xf>
    <xf numFmtId="4" fontId="10" fillId="0" borderId="12" xfId="0" applyNumberFormat="1" applyFont="1" applyBorder="1" applyAlignment="1">
      <alignment horizontal="right"/>
    </xf>
    <xf numFmtId="4" fontId="9" fillId="2" borderId="5" xfId="0" applyNumberFormat="1" applyFont="1" applyFill="1" applyBorder="1" applyAlignment="1">
      <alignment horizontal="right"/>
    </xf>
    <xf numFmtId="4" fontId="9" fillId="0" borderId="13" xfId="0" applyNumberFormat="1" applyFont="1" applyBorder="1" applyAlignment="1">
      <alignment horizontal="right"/>
    </xf>
    <xf numFmtId="4" fontId="9" fillId="0" borderId="5" xfId="0" applyNumberFormat="1" applyFont="1" applyBorder="1" applyAlignment="1">
      <alignment horizontal="right"/>
    </xf>
    <xf numFmtId="4" fontId="9" fillId="0" borderId="12" xfId="0" applyNumberFormat="1" applyFont="1" applyBorder="1" applyAlignment="1">
      <alignment horizontal="right"/>
    </xf>
    <xf numFmtId="0" fontId="10" fillId="3" borderId="9" xfId="0" applyFont="1" applyFill="1" applyBorder="1"/>
    <xf numFmtId="0" fontId="10" fillId="3" borderId="11" xfId="0" applyFont="1" applyFill="1" applyBorder="1" applyAlignment="1">
      <alignment horizontal="justify" wrapText="1"/>
    </xf>
    <xf numFmtId="0" fontId="9" fillId="3" borderId="9" xfId="0" applyFont="1" applyFill="1" applyBorder="1"/>
    <xf numFmtId="0" fontId="9" fillId="3" borderId="11" xfId="0" applyFont="1" applyFill="1" applyBorder="1" applyAlignment="1">
      <alignment horizontal="justify"/>
    </xf>
    <xf numFmtId="0" fontId="10" fillId="3" borderId="6" xfId="0" applyFont="1" applyFill="1" applyBorder="1" applyAlignment="1">
      <alignment horizontal="justify"/>
    </xf>
    <xf numFmtId="0" fontId="9" fillId="3" borderId="1" xfId="0" applyFont="1" applyFill="1" applyBorder="1" applyAlignment="1">
      <alignment horizontal="left" vertical="top"/>
    </xf>
    <xf numFmtId="0" fontId="9" fillId="3" borderId="1" xfId="10" applyFont="1" applyFill="1" applyBorder="1" applyAlignment="1">
      <alignment horizontal="justify" vertical="top" wrapText="1"/>
    </xf>
    <xf numFmtId="0" fontId="9" fillId="3" borderId="6" xfId="0" applyFont="1" applyFill="1" applyBorder="1" applyAlignment="1">
      <alignment horizontal="justify"/>
    </xf>
    <xf numFmtId="49" fontId="10" fillId="3" borderId="6" xfId="0" applyNumberFormat="1" applyFont="1" applyFill="1" applyBorder="1" applyAlignment="1">
      <alignment horizontal="justify"/>
    </xf>
    <xf numFmtId="49" fontId="9" fillId="3" borderId="6" xfId="0" applyNumberFormat="1" applyFont="1" applyFill="1" applyBorder="1" applyAlignment="1">
      <alignment horizontal="justify"/>
    </xf>
    <xf numFmtId="4" fontId="10" fillId="2" borderId="5" xfId="0" applyNumberFormat="1" applyFont="1" applyFill="1" applyBorder="1" applyAlignment="1">
      <alignment horizontal="right"/>
    </xf>
    <xf numFmtId="4" fontId="10" fillId="0" borderId="2" xfId="0" applyNumberFormat="1" applyFont="1" applyBorder="1" applyAlignment="1">
      <alignment horizontal="right"/>
    </xf>
    <xf numFmtId="4" fontId="10" fillId="0" borderId="5" xfId="0" applyNumberFormat="1" applyFont="1" applyFill="1" applyBorder="1" applyAlignment="1">
      <alignment horizontal="right"/>
    </xf>
    <xf numFmtId="4" fontId="10" fillId="3" borderId="5" xfId="0" applyNumberFormat="1" applyFont="1" applyFill="1" applyBorder="1" applyAlignment="1">
      <alignment horizontal="right"/>
    </xf>
    <xf numFmtId="4" fontId="9" fillId="3" borderId="5" xfId="0" applyNumberFormat="1" applyFont="1" applyFill="1" applyBorder="1" applyAlignment="1">
      <alignment horizontal="right"/>
    </xf>
    <xf numFmtId="4" fontId="9" fillId="0" borderId="1" xfId="0" applyNumberFormat="1" applyFont="1" applyBorder="1" applyAlignment="1">
      <alignment horizontal="right"/>
    </xf>
    <xf numFmtId="4" fontId="10" fillId="0" borderId="1" xfId="0" applyNumberFormat="1" applyFont="1" applyFill="1" applyBorder="1" applyAlignment="1">
      <alignment horizontal="right"/>
    </xf>
    <xf numFmtId="4" fontId="10" fillId="3" borderId="1" xfId="0" applyNumberFormat="1" applyFont="1" applyFill="1" applyBorder="1" applyAlignment="1">
      <alignment horizontal="right"/>
    </xf>
    <xf numFmtId="4" fontId="9" fillId="3" borderId="1" xfId="0" applyNumberFormat="1" applyFont="1" applyFill="1" applyBorder="1" applyAlignment="1">
      <alignment horizontal="right"/>
    </xf>
    <xf numFmtId="4" fontId="10" fillId="2" borderId="1" xfId="0" applyNumberFormat="1" applyFont="1" applyFill="1" applyBorder="1" applyAlignment="1">
      <alignment horizontal="right"/>
    </xf>
    <xf numFmtId="4" fontId="9" fillId="2" borderId="12" xfId="0" applyNumberFormat="1" applyFont="1" applyFill="1" applyBorder="1" applyAlignment="1">
      <alignment horizontal="right"/>
    </xf>
    <xf numFmtId="4" fontId="10" fillId="2" borderId="12" xfId="0" applyNumberFormat="1" applyFont="1" applyFill="1" applyBorder="1" applyAlignment="1">
      <alignment horizontal="right"/>
    </xf>
    <xf numFmtId="0" fontId="9" fillId="3" borderId="6" xfId="0" applyFont="1" applyFill="1" applyBorder="1"/>
    <xf numFmtId="0" fontId="10" fillId="3" borderId="0" xfId="0" applyFont="1" applyFill="1"/>
    <xf numFmtId="0" fontId="10" fillId="3" borderId="0" xfId="0" applyFont="1" applyFill="1" applyBorder="1"/>
    <xf numFmtId="0" fontId="9" fillId="3" borderId="11" xfId="16" applyFont="1" applyFill="1" applyBorder="1" applyAlignment="1">
      <alignment horizontal="justify"/>
    </xf>
    <xf numFmtId="0" fontId="17" fillId="3" borderId="1" xfId="0" applyFont="1" applyFill="1" applyBorder="1" applyAlignment="1">
      <alignment horizontal="justify" wrapText="1"/>
    </xf>
    <xf numFmtId="0" fontId="9" fillId="2" borderId="0" xfId="0" applyFont="1" applyFill="1" applyAlignment="1">
      <alignment horizontal="right"/>
    </xf>
    <xf numFmtId="4" fontId="19" fillId="2" borderId="1" xfId="15" applyNumberFormat="1" applyFont="1" applyFill="1" applyBorder="1" applyAlignment="1">
      <alignment wrapText="1"/>
    </xf>
    <xf numFmtId="4" fontId="9" fillId="2" borderId="11" xfId="3" applyNumberFormat="1" applyFont="1" applyFill="1" applyBorder="1" applyAlignment="1"/>
    <xf numFmtId="4" fontId="19" fillId="2" borderId="1" xfId="0" applyNumberFormat="1" applyFont="1" applyFill="1" applyBorder="1" applyAlignment="1"/>
    <xf numFmtId="4" fontId="21" fillId="2" borderId="1" xfId="0" applyNumberFormat="1" applyFont="1" applyFill="1" applyBorder="1" applyAlignment="1"/>
    <xf numFmtId="4" fontId="19" fillId="2" borderId="1" xfId="15" applyNumberFormat="1" applyFont="1" applyFill="1" applyBorder="1" applyAlignment="1">
      <alignment horizontal="right" wrapText="1"/>
    </xf>
    <xf numFmtId="4" fontId="22" fillId="2" borderId="1" xfId="0" applyNumberFormat="1" applyFont="1" applyFill="1" applyBorder="1" applyAlignment="1">
      <alignment horizontal="right" wrapText="1"/>
    </xf>
    <xf numFmtId="4" fontId="19" fillId="2" borderId="0" xfId="0" applyNumberFormat="1" applyFont="1" applyFill="1" applyAlignment="1">
      <alignment horizontal="right" wrapText="1"/>
    </xf>
    <xf numFmtId="4" fontId="9" fillId="2" borderId="0" xfId="0" applyNumberFormat="1" applyFont="1" applyFill="1" applyBorder="1" applyAlignment="1">
      <alignment horizontal="right" wrapText="1"/>
    </xf>
    <xf numFmtId="4" fontId="9" fillId="2" borderId="11" xfId="3" applyNumberFormat="1" applyFont="1" applyFill="1" applyBorder="1" applyAlignment="1">
      <alignment horizontal="right"/>
    </xf>
    <xf numFmtId="4" fontId="19" fillId="2" borderId="1" xfId="0" applyNumberFormat="1" applyFont="1" applyFill="1" applyBorder="1" applyAlignment="1" applyProtection="1">
      <alignment horizontal="right" wrapText="1"/>
    </xf>
    <xf numFmtId="4" fontId="10" fillId="3" borderId="1" xfId="3" applyNumberFormat="1" applyFont="1" applyFill="1" applyBorder="1" applyAlignment="1">
      <alignment horizontal="right"/>
    </xf>
    <xf numFmtId="0" fontId="10" fillId="2" borderId="1" xfId="0" applyFont="1" applyFill="1" applyBorder="1" applyAlignment="1">
      <alignment horizontal="center" vertical="center"/>
    </xf>
    <xf numFmtId="0" fontId="9" fillId="2" borderId="1" xfId="0" applyFont="1" applyFill="1" applyBorder="1" applyAlignment="1">
      <alignment vertical="center"/>
    </xf>
    <xf numFmtId="0" fontId="10" fillId="2" borderId="1" xfId="0" applyFont="1" applyFill="1" applyBorder="1" applyAlignment="1">
      <alignment horizontal="justify" vertical="center"/>
    </xf>
    <xf numFmtId="49" fontId="9" fillId="2" borderId="1" xfId="0" applyNumberFormat="1" applyFont="1" applyFill="1" applyBorder="1" applyAlignment="1">
      <alignment horizontal="left"/>
    </xf>
    <xf numFmtId="0" fontId="9" fillId="2" borderId="6" xfId="0" applyFont="1" applyFill="1" applyBorder="1" applyAlignment="1">
      <alignment wrapText="1"/>
    </xf>
    <xf numFmtId="49" fontId="9" fillId="2" borderId="10" xfId="0" applyNumberFormat="1" applyFont="1" applyFill="1" applyBorder="1" applyAlignment="1">
      <alignment horizontal="justify" wrapText="1"/>
    </xf>
    <xf numFmtId="0" fontId="19" fillId="2" borderId="0" xfId="0" applyFont="1" applyFill="1"/>
    <xf numFmtId="4" fontId="9" fillId="2" borderId="0" xfId="0" applyNumberFormat="1" applyFont="1" applyFill="1" applyBorder="1"/>
    <xf numFmtId="4" fontId="9" fillId="2" borderId="11" xfId="0" applyNumberFormat="1" applyFont="1" applyFill="1" applyBorder="1" applyAlignment="1">
      <alignment horizontal="right"/>
    </xf>
    <xf numFmtId="4" fontId="9" fillId="2" borderId="0" xfId="0" applyNumberFormat="1" applyFont="1" applyFill="1" applyBorder="1" applyAlignment="1">
      <alignment horizontal="right"/>
    </xf>
    <xf numFmtId="0" fontId="23" fillId="2" borderId="0" xfId="0" applyFont="1" applyFill="1"/>
    <xf numFmtId="0" fontId="10" fillId="0" borderId="1" xfId="0" applyFont="1" applyBorder="1" applyAlignment="1">
      <alignment horizontal="center" vertical="top" wrapText="1"/>
    </xf>
    <xf numFmtId="0" fontId="10" fillId="0" borderId="0" xfId="0" applyFont="1" applyAlignment="1">
      <alignment horizontal="center"/>
    </xf>
    <xf numFmtId="0" fontId="9" fillId="0" borderId="0" xfId="0" applyFont="1" applyAlignment="1">
      <alignment horizontal="center"/>
    </xf>
    <xf numFmtId="0" fontId="9" fillId="0" borderId="0" xfId="0" applyFont="1" applyAlignment="1">
      <alignment horizontal="right"/>
    </xf>
    <xf numFmtId="0" fontId="0" fillId="0" borderId="0" xfId="0" applyAlignment="1"/>
    <xf numFmtId="0" fontId="10" fillId="0" borderId="0" xfId="0" applyFont="1" applyAlignment="1">
      <alignment horizontal="center" wrapText="1"/>
    </xf>
    <xf numFmtId="0" fontId="0" fillId="0" borderId="0" xfId="0" applyAlignment="1">
      <alignment wrapText="1"/>
    </xf>
    <xf numFmtId="0" fontId="10" fillId="0" borderId="18" xfId="0" applyFont="1" applyBorder="1" applyAlignment="1">
      <alignment horizontal="center" vertical="top" wrapText="1"/>
    </xf>
    <xf numFmtId="0" fontId="10" fillId="0" borderId="11" xfId="0" applyFont="1" applyBorder="1" applyAlignment="1">
      <alignment horizontal="center" vertical="top" wrapText="1"/>
    </xf>
    <xf numFmtId="0" fontId="10" fillId="0" borderId="19" xfId="0" applyFont="1" applyBorder="1" applyAlignment="1">
      <alignment horizontal="center" vertical="top" wrapText="1"/>
    </xf>
    <xf numFmtId="0" fontId="15" fillId="0" borderId="20" xfId="0" applyFont="1" applyBorder="1" applyAlignment="1">
      <alignment horizontal="center" vertical="top" wrapText="1"/>
    </xf>
    <xf numFmtId="0" fontId="10" fillId="0" borderId="14" xfId="0" applyFont="1" applyBorder="1" applyAlignment="1">
      <alignment horizontal="center" wrapText="1"/>
    </xf>
    <xf numFmtId="0" fontId="15" fillId="0" borderId="12" xfId="0" applyFont="1" applyBorder="1" applyAlignment="1">
      <alignment horizontal="center" wrapText="1"/>
    </xf>
    <xf numFmtId="0" fontId="10" fillId="0" borderId="1" xfId="0" applyFont="1" applyBorder="1" applyAlignment="1">
      <alignment horizontal="center" vertical="center" wrapText="1"/>
    </xf>
    <xf numFmtId="0" fontId="10" fillId="0" borderId="1" xfId="0" applyFont="1" applyBorder="1" applyAlignment="1">
      <alignment horizontal="center" vertical="top" wrapText="1"/>
    </xf>
    <xf numFmtId="0" fontId="9" fillId="2" borderId="0" xfId="0" applyFont="1" applyFill="1" applyAlignment="1">
      <alignment horizontal="right"/>
    </xf>
    <xf numFmtId="0" fontId="10" fillId="2" borderId="0" xfId="0" applyFont="1" applyFill="1" applyAlignment="1">
      <alignment horizontal="center"/>
    </xf>
    <xf numFmtId="0" fontId="10" fillId="2" borderId="19" xfId="0" applyFont="1" applyFill="1" applyBorder="1" applyAlignment="1">
      <alignment horizontal="center" wrapText="1"/>
    </xf>
    <xf numFmtId="0" fontId="10" fillId="2" borderId="20" xfId="0" applyFont="1" applyFill="1" applyBorder="1" applyAlignment="1">
      <alignment horizontal="center" wrapText="1"/>
    </xf>
    <xf numFmtId="0" fontId="10" fillId="2" borderId="0" xfId="0" applyFont="1" applyFill="1" applyBorder="1" applyAlignment="1">
      <alignment horizontal="center" vertical="center" wrapText="1"/>
    </xf>
    <xf numFmtId="0" fontId="10" fillId="2" borderId="19" xfId="0" applyFont="1" applyFill="1" applyBorder="1" applyAlignment="1">
      <alignment horizontal="center" vertical="top" wrapText="1"/>
    </xf>
    <xf numFmtId="0" fontId="10" fillId="2" borderId="20" xfId="0" applyFont="1" applyFill="1" applyBorder="1" applyAlignment="1">
      <alignment horizontal="center" vertical="top" wrapText="1"/>
    </xf>
    <xf numFmtId="0" fontId="10" fillId="2" borderId="18" xfId="0" applyFont="1" applyFill="1" applyBorder="1" applyAlignment="1">
      <alignment horizontal="center" vertical="top" wrapText="1"/>
    </xf>
    <xf numFmtId="0" fontId="10" fillId="2" borderId="11" xfId="0" applyFont="1" applyFill="1" applyBorder="1" applyAlignment="1">
      <alignment horizontal="center" vertical="top" wrapText="1"/>
    </xf>
    <xf numFmtId="0" fontId="10" fillId="0" borderId="20" xfId="0" applyFont="1" applyBorder="1" applyAlignment="1">
      <alignment horizontal="center" vertical="top" wrapText="1"/>
    </xf>
    <xf numFmtId="0" fontId="18" fillId="2" borderId="24" xfId="0" applyFont="1" applyFill="1" applyBorder="1" applyAlignment="1">
      <alignment horizontal="center" vertical="top" wrapText="1"/>
    </xf>
    <xf numFmtId="0" fontId="18" fillId="2" borderId="23" xfId="0" applyFont="1" applyFill="1" applyBorder="1" applyAlignment="1">
      <alignment horizontal="center" vertical="top" wrapText="1"/>
    </xf>
    <xf numFmtId="0" fontId="18" fillId="2" borderId="22" xfId="0" applyFont="1" applyFill="1" applyBorder="1" applyAlignment="1">
      <alignment horizontal="center" vertical="top" wrapText="1"/>
    </xf>
    <xf numFmtId="0" fontId="18" fillId="2" borderId="11" xfId="0" applyFont="1" applyFill="1" applyBorder="1" applyAlignment="1">
      <alignment horizontal="center" vertical="top" wrapText="1"/>
    </xf>
    <xf numFmtId="0" fontId="0" fillId="0" borderId="0" xfId="0" applyAlignment="1">
      <alignment vertical="center" wrapText="1"/>
    </xf>
    <xf numFmtId="0" fontId="9" fillId="0" borderId="0" xfId="0" applyFont="1" applyFill="1" applyAlignment="1">
      <alignment horizontal="right"/>
    </xf>
    <xf numFmtId="0" fontId="0" fillId="0" borderId="0" xfId="0" applyAlignment="1">
      <alignment horizontal="right"/>
    </xf>
    <xf numFmtId="0" fontId="9" fillId="0" borderId="18" xfId="0" applyFont="1" applyBorder="1" applyAlignment="1">
      <alignment horizontal="justify" vertical="top"/>
    </xf>
    <xf numFmtId="0" fontId="0" fillId="0" borderId="11" xfId="0" applyBorder="1" applyAlignment="1">
      <alignment horizontal="justify"/>
    </xf>
    <xf numFmtId="0" fontId="9" fillId="0" borderId="19" xfId="0" applyFont="1" applyBorder="1" applyAlignment="1">
      <alignment horizontal="center" vertical="top" wrapText="1"/>
    </xf>
    <xf numFmtId="0" fontId="0" fillId="0" borderId="21" xfId="0" applyBorder="1" applyAlignment="1">
      <alignment horizontal="center" vertical="top" wrapText="1"/>
    </xf>
    <xf numFmtId="0" fontId="0" fillId="0" borderId="20" xfId="0" applyBorder="1" applyAlignment="1">
      <alignment horizontal="center" vertical="top" wrapText="1"/>
    </xf>
    <xf numFmtId="0" fontId="9" fillId="2" borderId="1" xfId="0" applyFont="1" applyFill="1" applyBorder="1" applyAlignment="1">
      <alignment wrapText="1"/>
    </xf>
    <xf numFmtId="49" fontId="9" fillId="2" borderId="1" xfId="0" applyNumberFormat="1" applyFont="1" applyFill="1" applyBorder="1" applyAlignment="1">
      <alignment horizontal="justify" wrapText="1"/>
    </xf>
  </cellXfs>
  <cellStyles count="20">
    <cellStyle name="Euro" xfId="6"/>
    <cellStyle name="Euro 2" xfId="7"/>
    <cellStyle name="Денежный 2" xfId="8"/>
    <cellStyle name="Обычный" xfId="0" builtinId="0"/>
    <cellStyle name="Обычный 10" xfId="9"/>
    <cellStyle name="Обычный 2" xfId="2"/>
    <cellStyle name="Обычный 2 2" xfId="10"/>
    <cellStyle name="Обычный 2 3" xfId="14"/>
    <cellStyle name="Обычный 2 4" xfId="17"/>
    <cellStyle name="Обычный 2 4 2" xfId="18"/>
    <cellStyle name="Обычный 2 4 2 2 5" xfId="5"/>
    <cellStyle name="Обычный 2 4 2 2 5 2" xfId="15"/>
    <cellStyle name="Обычный 2 5" xfId="16"/>
    <cellStyle name="Обычный 3" xfId="11"/>
    <cellStyle name="Обычный 4" xfId="12"/>
    <cellStyle name="Обычный 5" xfId="13"/>
    <cellStyle name="Обычный 6" xfId="19"/>
    <cellStyle name="Финансовый" xfId="1" builtinId="3"/>
    <cellStyle name="Финансовый 2" xfId="3"/>
    <cellStyle name="Финансовый 3"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dimension ref="A1:F46"/>
  <sheetViews>
    <sheetView zoomScaleNormal="100" workbookViewId="0">
      <selection activeCell="F25" sqref="F25"/>
    </sheetView>
  </sheetViews>
  <sheetFormatPr defaultRowHeight="15.75"/>
  <cols>
    <col min="1" max="1" width="28.7109375" style="1" customWidth="1"/>
    <col min="2" max="2" width="41.5703125" style="1" customWidth="1"/>
    <col min="3" max="3" width="16.42578125" style="1" customWidth="1"/>
    <col min="6" max="6" width="13.7109375" customWidth="1"/>
    <col min="7" max="7" width="13" customWidth="1"/>
  </cols>
  <sheetData>
    <row r="1" spans="1:3">
      <c r="B1" s="253" t="s">
        <v>0</v>
      </c>
      <c r="C1" s="253"/>
    </row>
    <row r="2" spans="1:3">
      <c r="B2" s="253" t="s">
        <v>1</v>
      </c>
      <c r="C2" s="253"/>
    </row>
    <row r="3" spans="1:3">
      <c r="B3" s="253" t="s">
        <v>2</v>
      </c>
      <c r="C3" s="253"/>
    </row>
    <row r="4" spans="1:3">
      <c r="B4" s="253" t="s">
        <v>3</v>
      </c>
      <c r="C4" s="253"/>
    </row>
    <row r="5" spans="1:3">
      <c r="B5" s="2"/>
      <c r="C5" s="2" t="s">
        <v>4</v>
      </c>
    </row>
    <row r="6" spans="1:3">
      <c r="B6" s="2"/>
      <c r="C6" s="2"/>
    </row>
    <row r="7" spans="1:3">
      <c r="B7" s="2"/>
      <c r="C7" s="2"/>
    </row>
    <row r="9" spans="1:3">
      <c r="A9" s="251" t="s">
        <v>5</v>
      </c>
      <c r="B9" s="251"/>
      <c r="C9" s="251"/>
    </row>
    <row r="10" spans="1:3">
      <c r="A10" s="251" t="s">
        <v>6</v>
      </c>
      <c r="B10" s="251"/>
      <c r="C10" s="251"/>
    </row>
    <row r="11" spans="1:3">
      <c r="A11" s="251" t="s">
        <v>7</v>
      </c>
      <c r="B11" s="251"/>
      <c r="C11" s="251"/>
    </row>
    <row r="12" spans="1:3">
      <c r="A12" s="251" t="s">
        <v>8</v>
      </c>
      <c r="B12" s="251"/>
      <c r="C12" s="251"/>
    </row>
    <row r="13" spans="1:3">
      <c r="A13" s="251" t="s">
        <v>332</v>
      </c>
      <c r="B13" s="251"/>
      <c r="C13" s="251"/>
    </row>
    <row r="14" spans="1:3">
      <c r="A14" s="3"/>
      <c r="B14" s="3"/>
      <c r="C14" s="3"/>
    </row>
    <row r="15" spans="1:3">
      <c r="A15" s="3"/>
      <c r="B15" s="3"/>
      <c r="C15" s="3"/>
    </row>
    <row r="17" spans="1:6" ht="78.75">
      <c r="A17" s="16" t="s">
        <v>9</v>
      </c>
      <c r="B17" s="16" t="s">
        <v>10</v>
      </c>
      <c r="C17" s="16" t="s">
        <v>11</v>
      </c>
    </row>
    <row r="18" spans="1:6">
      <c r="A18" s="14">
        <v>1</v>
      </c>
      <c r="B18" s="15">
        <v>2</v>
      </c>
      <c r="C18" s="15">
        <v>3</v>
      </c>
    </row>
    <row r="19" spans="1:6" ht="47.25">
      <c r="A19" s="4" t="s">
        <v>12</v>
      </c>
      <c r="B19" s="5" t="s">
        <v>13</v>
      </c>
      <c r="C19" s="6">
        <f>C23+H24</f>
        <v>33443.579999999842</v>
      </c>
    </row>
    <row r="20" spans="1:6" ht="31.5" hidden="1">
      <c r="A20" s="4" t="s">
        <v>14</v>
      </c>
      <c r="B20" s="5" t="s">
        <v>15</v>
      </c>
      <c r="C20" s="6"/>
    </row>
    <row r="21" spans="1:6" s="10" customFormat="1" ht="64.5" hidden="1" customHeight="1">
      <c r="A21" s="7" t="s">
        <v>16</v>
      </c>
      <c r="B21" s="8" t="s">
        <v>17</v>
      </c>
      <c r="C21" s="9">
        <v>0</v>
      </c>
    </row>
    <row r="22" spans="1:6" s="10" customFormat="1" ht="64.5" hidden="1" customHeight="1">
      <c r="A22" s="7" t="s">
        <v>18</v>
      </c>
      <c r="B22" s="8" t="s">
        <v>19</v>
      </c>
      <c r="C22" s="9">
        <v>0</v>
      </c>
    </row>
    <row r="23" spans="1:6" ht="31.5">
      <c r="A23" s="4" t="s">
        <v>20</v>
      </c>
      <c r="B23" s="5" t="s">
        <v>21</v>
      </c>
      <c r="C23" s="6">
        <f>C26-(-C24)</f>
        <v>33443.579999999842</v>
      </c>
    </row>
    <row r="24" spans="1:6" ht="31.5">
      <c r="A24" s="11" t="s">
        <v>22</v>
      </c>
      <c r="B24" s="5" t="s">
        <v>23</v>
      </c>
      <c r="C24" s="6">
        <f>C25</f>
        <v>-2077929.36</v>
      </c>
    </row>
    <row r="25" spans="1:6" ht="47.25">
      <c r="A25" s="12" t="s">
        <v>24</v>
      </c>
      <c r="B25" s="8" t="s">
        <v>25</v>
      </c>
      <c r="C25" s="9">
        <f>'Прил3 доходы'!C102*(-1)</f>
        <v>-2077929.36</v>
      </c>
    </row>
    <row r="26" spans="1:6" ht="31.5">
      <c r="A26" s="11" t="s">
        <v>26</v>
      </c>
      <c r="B26" s="5" t="s">
        <v>27</v>
      </c>
      <c r="C26" s="13">
        <f>C27</f>
        <v>2111372.94</v>
      </c>
      <c r="E26" s="18"/>
    </row>
    <row r="27" spans="1:6" ht="47.25">
      <c r="A27" s="12" t="s">
        <v>28</v>
      </c>
      <c r="B27" s="8" t="s">
        <v>29</v>
      </c>
      <c r="C27" s="122">
        <v>2111372.94</v>
      </c>
      <c r="F27" s="17"/>
    </row>
    <row r="31" spans="1:6">
      <c r="C31" s="19"/>
    </row>
    <row r="46" spans="1:3">
      <c r="A46" s="252"/>
      <c r="B46" s="252"/>
      <c r="C46" s="252"/>
    </row>
  </sheetData>
  <mergeCells count="10">
    <mergeCell ref="A11:C11"/>
    <mergeCell ref="A12:C12"/>
    <mergeCell ref="A13:C13"/>
    <mergeCell ref="A46:C46"/>
    <mergeCell ref="B1:C1"/>
    <mergeCell ref="B2:C2"/>
    <mergeCell ref="B3:C3"/>
    <mergeCell ref="B4:C4"/>
    <mergeCell ref="A9:C9"/>
    <mergeCell ref="A10:C1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D47"/>
  <sheetViews>
    <sheetView zoomScaleNormal="100" workbookViewId="0">
      <selection activeCell="B31" sqref="B31"/>
    </sheetView>
  </sheetViews>
  <sheetFormatPr defaultRowHeight="15.75"/>
  <cols>
    <col min="1" max="1" width="28.7109375" style="1" customWidth="1"/>
    <col min="2" max="2" width="41.5703125" style="1" customWidth="1"/>
    <col min="3" max="3" width="16.42578125" style="1" customWidth="1"/>
    <col min="4" max="4" width="16.140625" customWidth="1"/>
    <col min="6" max="6" width="13.7109375" customWidth="1"/>
    <col min="7" max="7" width="13" customWidth="1"/>
  </cols>
  <sheetData>
    <row r="1" spans="1:4">
      <c r="C1" s="253" t="s">
        <v>333</v>
      </c>
      <c r="D1" s="253"/>
    </row>
    <row r="2" spans="1:4">
      <c r="C2" s="253" t="s">
        <v>1</v>
      </c>
      <c r="D2" s="253"/>
    </row>
    <row r="3" spans="1:4">
      <c r="C3" s="253" t="s">
        <v>2</v>
      </c>
      <c r="D3" s="253"/>
    </row>
    <row r="4" spans="1:4">
      <c r="B4" s="253" t="s">
        <v>3</v>
      </c>
      <c r="C4" s="254"/>
      <c r="D4" s="254"/>
    </row>
    <row r="5" spans="1:4">
      <c r="C5" s="124"/>
      <c r="D5" s="124" t="s">
        <v>4</v>
      </c>
    </row>
    <row r="6" spans="1:4">
      <c r="B6" s="124"/>
      <c r="C6" s="124"/>
    </row>
    <row r="7" spans="1:4">
      <c r="B7" s="124"/>
      <c r="C7" s="124"/>
    </row>
    <row r="9" spans="1:4" ht="12.75">
      <c r="A9" s="255" t="s">
        <v>334</v>
      </c>
      <c r="B9" s="255"/>
      <c r="C9" s="255"/>
      <c r="D9" s="256"/>
    </row>
    <row r="10" spans="1:4" ht="12.75">
      <c r="A10" s="256"/>
      <c r="B10" s="256"/>
      <c r="C10" s="256"/>
      <c r="D10" s="256"/>
    </row>
    <row r="11" spans="1:4" ht="12.75">
      <c r="A11" s="256"/>
      <c r="B11" s="256"/>
      <c r="C11" s="256"/>
      <c r="D11" s="256"/>
    </row>
    <row r="12" spans="1:4" ht="12.75">
      <c r="A12" s="256"/>
      <c r="B12" s="256"/>
      <c r="C12" s="256"/>
      <c r="D12" s="256"/>
    </row>
    <row r="13" spans="1:4" ht="12.75">
      <c r="A13" s="256"/>
      <c r="B13" s="256"/>
      <c r="C13" s="256"/>
      <c r="D13" s="256"/>
    </row>
    <row r="14" spans="1:4">
      <c r="A14" s="3"/>
      <c r="B14" s="3"/>
      <c r="C14" s="3"/>
    </row>
    <row r="15" spans="1:4">
      <c r="A15" s="3"/>
      <c r="B15" s="3"/>
      <c r="C15" s="3"/>
    </row>
    <row r="17" spans="1:4" ht="62.25" customHeight="1">
      <c r="A17" s="257" t="s">
        <v>9</v>
      </c>
      <c r="B17" s="257" t="s">
        <v>10</v>
      </c>
      <c r="C17" s="259" t="s">
        <v>335</v>
      </c>
      <c r="D17" s="260"/>
    </row>
    <row r="18" spans="1:4" ht="18.75" customHeight="1">
      <c r="A18" s="258"/>
      <c r="B18" s="258"/>
      <c r="C18" s="16" t="s">
        <v>336</v>
      </c>
      <c r="D18" s="16" t="s">
        <v>337</v>
      </c>
    </row>
    <row r="19" spans="1:4">
      <c r="A19" s="125">
        <v>1</v>
      </c>
      <c r="B19" s="126">
        <v>2</v>
      </c>
      <c r="C19" s="126">
        <v>3</v>
      </c>
      <c r="D19" s="126">
        <v>4</v>
      </c>
    </row>
    <row r="20" spans="1:4" ht="47.25">
      <c r="A20" s="4" t="s">
        <v>12</v>
      </c>
      <c r="B20" s="5" t="s">
        <v>13</v>
      </c>
      <c r="C20" s="6">
        <f>C24+C21</f>
        <v>13070.520000000484</v>
      </c>
      <c r="D20" s="6">
        <f>D24+D21</f>
        <v>14584.229999999981</v>
      </c>
    </row>
    <row r="21" spans="1:4" ht="31.5" hidden="1">
      <c r="A21" s="4" t="s">
        <v>14</v>
      </c>
      <c r="B21" s="5" t="s">
        <v>15</v>
      </c>
      <c r="C21" s="6"/>
      <c r="D21" s="6"/>
    </row>
    <row r="22" spans="1:4" s="10" customFormat="1" ht="64.5" hidden="1" customHeight="1">
      <c r="A22" s="7" t="s">
        <v>16</v>
      </c>
      <c r="B22" s="8" t="s">
        <v>17</v>
      </c>
      <c r="C22" s="9">
        <v>0</v>
      </c>
      <c r="D22" s="9">
        <v>0</v>
      </c>
    </row>
    <row r="23" spans="1:4" s="10" customFormat="1" ht="64.5" hidden="1" customHeight="1">
      <c r="A23" s="7" t="s">
        <v>18</v>
      </c>
      <c r="B23" s="8" t="s">
        <v>19</v>
      </c>
      <c r="C23" s="9">
        <v>0</v>
      </c>
      <c r="D23" s="9">
        <v>0</v>
      </c>
    </row>
    <row r="24" spans="1:4" ht="31.5">
      <c r="A24" s="4" t="s">
        <v>20</v>
      </c>
      <c r="B24" s="5" t="s">
        <v>21</v>
      </c>
      <c r="C24" s="6">
        <f>C27-(-C25)</f>
        <v>13070.520000000484</v>
      </c>
      <c r="D24" s="6">
        <f>D27-(-D25)</f>
        <v>14584.229999999981</v>
      </c>
    </row>
    <row r="25" spans="1:4" ht="31.5">
      <c r="A25" s="11" t="s">
        <v>22</v>
      </c>
      <c r="B25" s="5" t="s">
        <v>23</v>
      </c>
      <c r="C25" s="6">
        <f>C26</f>
        <v>-2102891.6199999996</v>
      </c>
      <c r="D25" s="6">
        <f>D26</f>
        <v>-2158676.21</v>
      </c>
    </row>
    <row r="26" spans="1:4" ht="47.25">
      <c r="A26" s="12" t="s">
        <v>24</v>
      </c>
      <c r="B26" s="8" t="s">
        <v>25</v>
      </c>
      <c r="C26" s="9">
        <f>'Прил4 доходы '!C102*(-1)</f>
        <v>-2102891.6199999996</v>
      </c>
      <c r="D26" s="9">
        <f>'Прил4 доходы '!D102*(-1)</f>
        <v>-2158676.21</v>
      </c>
    </row>
    <row r="27" spans="1:4" ht="31.5">
      <c r="A27" s="11" t="s">
        <v>26</v>
      </c>
      <c r="B27" s="5" t="s">
        <v>27</v>
      </c>
      <c r="C27" s="13">
        <f>C28</f>
        <v>2115962.14</v>
      </c>
      <c r="D27" s="13">
        <f>D28</f>
        <v>2173260.44</v>
      </c>
    </row>
    <row r="28" spans="1:4" ht="47.25">
      <c r="A28" s="12" t="s">
        <v>28</v>
      </c>
      <c r="B28" s="8" t="s">
        <v>29</v>
      </c>
      <c r="C28" s="127">
        <v>2115962.14</v>
      </c>
      <c r="D28" s="127">
        <v>2173260.44</v>
      </c>
    </row>
    <row r="32" spans="1:4">
      <c r="C32" s="19"/>
      <c r="D32" s="19"/>
    </row>
    <row r="47" spans="1:3">
      <c r="A47" s="252"/>
      <c r="B47" s="252"/>
      <c r="C47" s="252"/>
    </row>
  </sheetData>
  <mergeCells count="9">
    <mergeCell ref="A47:C47"/>
    <mergeCell ref="C1:D1"/>
    <mergeCell ref="C2:D2"/>
    <mergeCell ref="C3:D3"/>
    <mergeCell ref="B4:D4"/>
    <mergeCell ref="A9:D13"/>
    <mergeCell ref="A17:A18"/>
    <mergeCell ref="B17:B18"/>
    <mergeCell ref="C17:D17"/>
  </mergeCells>
  <pageMargins left="0.70866141732283472" right="0.70866141732283472" top="0.74803149606299213" bottom="0.74803149606299213" header="0.31496062992125984" footer="0.31496062992125984"/>
  <pageSetup paperSize="9" scale="86" orientation="portrait" r:id="rId1"/>
</worksheet>
</file>

<file path=xl/worksheets/sheet3.xml><?xml version="1.0" encoding="utf-8"?>
<worksheet xmlns="http://schemas.openxmlformats.org/spreadsheetml/2006/main" xmlns:r="http://schemas.openxmlformats.org/officeDocument/2006/relationships">
  <dimension ref="A1:G102"/>
  <sheetViews>
    <sheetView topLeftCell="A87" zoomScaleNormal="100" workbookViewId="0">
      <selection activeCell="C27" sqref="C27"/>
    </sheetView>
  </sheetViews>
  <sheetFormatPr defaultRowHeight="12.75"/>
  <cols>
    <col min="1" max="1" width="28.7109375" customWidth="1"/>
    <col min="2" max="2" width="53.7109375" customWidth="1"/>
    <col min="3" max="3" width="18.28515625" style="10" customWidth="1"/>
    <col min="4" max="4" width="55.140625" customWidth="1"/>
    <col min="7" max="7" width="17.42578125" customWidth="1"/>
  </cols>
  <sheetData>
    <row r="1" spans="1:3" ht="15.75">
      <c r="A1" s="1"/>
      <c r="B1" s="253" t="s">
        <v>194</v>
      </c>
      <c r="C1" s="253"/>
    </row>
    <row r="2" spans="1:3" ht="15.75">
      <c r="A2" s="1"/>
      <c r="B2" s="253" t="s">
        <v>193</v>
      </c>
      <c r="C2" s="253"/>
    </row>
    <row r="3" spans="1:3" ht="15.75">
      <c r="A3" s="1"/>
      <c r="B3" s="253" t="s">
        <v>192</v>
      </c>
      <c r="C3" s="253"/>
    </row>
    <row r="4" spans="1:3" ht="15.75">
      <c r="A4" s="1"/>
      <c r="B4" s="253" t="s">
        <v>3</v>
      </c>
      <c r="C4" s="253"/>
    </row>
    <row r="5" spans="1:3" ht="15.75">
      <c r="A5" s="1"/>
      <c r="B5" s="253" t="s">
        <v>4</v>
      </c>
      <c r="C5" s="253"/>
    </row>
    <row r="6" spans="1:3" ht="15.75">
      <c r="A6" s="1"/>
      <c r="B6" s="253"/>
      <c r="C6" s="253"/>
    </row>
    <row r="7" spans="1:3" ht="15.75">
      <c r="A7" s="251" t="s">
        <v>191</v>
      </c>
      <c r="B7" s="251"/>
      <c r="C7" s="251"/>
    </row>
    <row r="8" spans="1:3" ht="15.75">
      <c r="A8" s="251" t="s">
        <v>190</v>
      </c>
      <c r="B8" s="251"/>
      <c r="C8" s="251"/>
    </row>
    <row r="9" spans="1:3" ht="15.75">
      <c r="A9" s="251" t="s">
        <v>541</v>
      </c>
      <c r="B9" s="251"/>
      <c r="C9" s="251"/>
    </row>
    <row r="10" spans="1:3" ht="15.75">
      <c r="A10" s="1"/>
      <c r="B10" s="3"/>
      <c r="C10" s="1"/>
    </row>
    <row r="11" spans="1:3" ht="16.5" thickBot="1">
      <c r="A11" s="1"/>
      <c r="B11" s="1"/>
      <c r="C11" s="83"/>
    </row>
    <row r="12" spans="1:3" ht="15.75">
      <c r="A12" s="82" t="s">
        <v>189</v>
      </c>
      <c r="B12" s="81" t="s">
        <v>188</v>
      </c>
      <c r="C12" s="261" t="s">
        <v>187</v>
      </c>
    </row>
    <row r="13" spans="1:3" ht="15.75">
      <c r="A13" s="80" t="s">
        <v>186</v>
      </c>
      <c r="B13" s="79"/>
      <c r="C13" s="262"/>
    </row>
    <row r="14" spans="1:3" ht="15.75">
      <c r="A14" s="78">
        <v>1</v>
      </c>
      <c r="B14" s="77">
        <v>2</v>
      </c>
      <c r="C14" s="76">
        <v>3</v>
      </c>
    </row>
    <row r="15" spans="1:3" ht="15.75">
      <c r="A15" s="69" t="s">
        <v>185</v>
      </c>
      <c r="B15" s="75" t="s">
        <v>184</v>
      </c>
      <c r="C15" s="195">
        <f>C16+C18+C20+C25+C28+C47+C54+C65+C81+C89</f>
        <v>792547.2799999998</v>
      </c>
    </row>
    <row r="16" spans="1:3" ht="15.75">
      <c r="A16" s="27" t="s">
        <v>183</v>
      </c>
      <c r="B16" s="11" t="s">
        <v>182</v>
      </c>
      <c r="C16" s="185">
        <f>SUM(C17)</f>
        <v>400411.23</v>
      </c>
    </row>
    <row r="17" spans="1:7" ht="15.75">
      <c r="A17" s="30" t="s">
        <v>181</v>
      </c>
      <c r="B17" s="12" t="s">
        <v>180</v>
      </c>
      <c r="C17" s="196">
        <v>400411.23</v>
      </c>
      <c r="D17" s="74"/>
    </row>
    <row r="18" spans="1:7" ht="31.5">
      <c r="A18" s="11" t="s">
        <v>543</v>
      </c>
      <c r="B18" s="51" t="s">
        <v>544</v>
      </c>
      <c r="C18" s="221">
        <f>C19</f>
        <v>513.37</v>
      </c>
      <c r="D18" s="74"/>
    </row>
    <row r="19" spans="1:7" ht="47.25">
      <c r="A19" s="12" t="s">
        <v>545</v>
      </c>
      <c r="B19" s="31" t="s">
        <v>546</v>
      </c>
      <c r="C19" s="220">
        <v>513.37</v>
      </c>
    </row>
    <row r="20" spans="1:7" ht="15.75">
      <c r="A20" s="27" t="s">
        <v>179</v>
      </c>
      <c r="B20" s="11" t="s">
        <v>178</v>
      </c>
      <c r="C20" s="195">
        <f>C21+C22+C23+C24</f>
        <v>107672.47</v>
      </c>
    </row>
    <row r="21" spans="1:7" ht="31.5">
      <c r="A21" s="30" t="s">
        <v>177</v>
      </c>
      <c r="B21" s="8" t="s">
        <v>176</v>
      </c>
      <c r="C21" s="197">
        <v>76125</v>
      </c>
    </row>
    <row r="22" spans="1:7" ht="31.5">
      <c r="A22" s="30" t="s">
        <v>175</v>
      </c>
      <c r="B22" s="8" t="s">
        <v>174</v>
      </c>
      <c r="C22" s="198">
        <v>28500</v>
      </c>
      <c r="G22" s="74"/>
    </row>
    <row r="23" spans="1:7" ht="15.75">
      <c r="A23" s="32" t="s">
        <v>173</v>
      </c>
      <c r="B23" s="8" t="s">
        <v>172</v>
      </c>
      <c r="C23" s="196">
        <v>47.47</v>
      </c>
    </row>
    <row r="24" spans="1:7" ht="31.5">
      <c r="A24" s="32" t="s">
        <v>171</v>
      </c>
      <c r="B24" s="8" t="s">
        <v>170</v>
      </c>
      <c r="C24" s="196">
        <v>3000</v>
      </c>
    </row>
    <row r="25" spans="1:7" ht="15.75">
      <c r="A25" s="52" t="s">
        <v>169</v>
      </c>
      <c r="B25" s="11" t="s">
        <v>168</v>
      </c>
      <c r="C25" s="195">
        <f>C26+C27</f>
        <v>6059.99</v>
      </c>
    </row>
    <row r="26" spans="1:7" ht="47.25">
      <c r="A26" s="73" t="s">
        <v>167</v>
      </c>
      <c r="B26" s="72" t="s">
        <v>166</v>
      </c>
      <c r="C26" s="199">
        <v>5999.99</v>
      </c>
    </row>
    <row r="27" spans="1:7" ht="47.25">
      <c r="A27" s="73" t="s">
        <v>165</v>
      </c>
      <c r="B27" s="72" t="s">
        <v>164</v>
      </c>
      <c r="C27" s="196">
        <v>60</v>
      </c>
    </row>
    <row r="28" spans="1:7" ht="47.25">
      <c r="A28" s="69" t="s">
        <v>163</v>
      </c>
      <c r="B28" s="68" t="s">
        <v>162</v>
      </c>
      <c r="C28" s="195">
        <f>C29+C41+C31+C44</f>
        <v>233142.31</v>
      </c>
    </row>
    <row r="29" spans="1:7" ht="94.5">
      <c r="A29" s="69" t="s">
        <v>161</v>
      </c>
      <c r="B29" s="68" t="s">
        <v>160</v>
      </c>
      <c r="C29" s="195">
        <f>C30</f>
        <v>25</v>
      </c>
    </row>
    <row r="30" spans="1:7" ht="63">
      <c r="A30" s="71" t="s">
        <v>159</v>
      </c>
      <c r="B30" s="70" t="s">
        <v>158</v>
      </c>
      <c r="C30" s="199">
        <v>25</v>
      </c>
    </row>
    <row r="31" spans="1:7" ht="110.25">
      <c r="A31" s="69" t="s">
        <v>157</v>
      </c>
      <c r="B31" s="68" t="s">
        <v>156</v>
      </c>
      <c r="C31" s="185">
        <f>C32+C35+C37+C39</f>
        <v>232702.65</v>
      </c>
    </row>
    <row r="32" spans="1:7" ht="81" customHeight="1">
      <c r="A32" s="64" t="s">
        <v>155</v>
      </c>
      <c r="B32" s="63" t="s">
        <v>154</v>
      </c>
      <c r="C32" s="212">
        <f>C33+C34</f>
        <v>230600.4</v>
      </c>
    </row>
    <row r="33" spans="1:3" ht="110.25">
      <c r="A33" s="67" t="s">
        <v>153</v>
      </c>
      <c r="B33" s="35" t="s">
        <v>152</v>
      </c>
      <c r="C33" s="196">
        <v>5103.91</v>
      </c>
    </row>
    <row r="34" spans="1:3" ht="94.5">
      <c r="A34" s="66" t="s">
        <v>151</v>
      </c>
      <c r="B34" s="65" t="s">
        <v>150</v>
      </c>
      <c r="C34" s="196">
        <v>225496.49</v>
      </c>
    </row>
    <row r="35" spans="1:3" ht="110.25" hidden="1">
      <c r="A35" s="200" t="s">
        <v>149</v>
      </c>
      <c r="B35" s="201" t="s">
        <v>148</v>
      </c>
      <c r="C35" s="213">
        <f>C36</f>
        <v>0</v>
      </c>
    </row>
    <row r="36" spans="1:3" ht="94.5" hidden="1">
      <c r="A36" s="202" t="s">
        <v>147</v>
      </c>
      <c r="B36" s="203" t="s">
        <v>146</v>
      </c>
      <c r="C36" s="214">
        <v>0</v>
      </c>
    </row>
    <row r="37" spans="1:3" ht="110.25">
      <c r="A37" s="64" t="s">
        <v>145</v>
      </c>
      <c r="B37" s="63" t="s">
        <v>144</v>
      </c>
      <c r="C37" s="210">
        <f>C38</f>
        <v>79.38</v>
      </c>
    </row>
    <row r="38" spans="1:3" ht="94.5">
      <c r="A38" s="62" t="s">
        <v>143</v>
      </c>
      <c r="B38" s="61" t="s">
        <v>142</v>
      </c>
      <c r="C38" s="196">
        <v>79.38</v>
      </c>
    </row>
    <row r="39" spans="1:3" ht="63">
      <c r="A39" s="64" t="s">
        <v>141</v>
      </c>
      <c r="B39" s="63" t="s">
        <v>140</v>
      </c>
      <c r="C39" s="210">
        <f>C40</f>
        <v>2022.87</v>
      </c>
    </row>
    <row r="40" spans="1:3" ht="47.25">
      <c r="A40" s="62" t="s">
        <v>139</v>
      </c>
      <c r="B40" s="61" t="s">
        <v>138</v>
      </c>
      <c r="C40" s="196">
        <v>2022.87</v>
      </c>
    </row>
    <row r="41" spans="1:3" ht="31.5">
      <c r="A41" s="55" t="s">
        <v>137</v>
      </c>
      <c r="B41" s="56" t="s">
        <v>136</v>
      </c>
      <c r="C41" s="212">
        <f>C42</f>
        <v>44</v>
      </c>
    </row>
    <row r="42" spans="1:3" ht="63">
      <c r="A42" s="55" t="s">
        <v>135</v>
      </c>
      <c r="B42" s="47" t="s">
        <v>134</v>
      </c>
      <c r="C42" s="212">
        <f>C43</f>
        <v>44</v>
      </c>
    </row>
    <row r="43" spans="1:3" ht="64.5" customHeight="1">
      <c r="A43" s="58" t="s">
        <v>133</v>
      </c>
      <c r="B43" s="53" t="s">
        <v>132</v>
      </c>
      <c r="C43" s="196">
        <v>44</v>
      </c>
    </row>
    <row r="44" spans="1:3" ht="110.25">
      <c r="A44" s="59" t="s">
        <v>131</v>
      </c>
      <c r="B44" s="60" t="s">
        <v>130</v>
      </c>
      <c r="C44" s="212">
        <f>C45</f>
        <v>370.66</v>
      </c>
    </row>
    <row r="45" spans="1:3" ht="97.5" customHeight="1">
      <c r="A45" s="59" t="s">
        <v>129</v>
      </c>
      <c r="B45" s="47" t="s">
        <v>128</v>
      </c>
      <c r="C45" s="212">
        <f>C46</f>
        <v>370.66</v>
      </c>
    </row>
    <row r="46" spans="1:3" ht="94.5">
      <c r="A46" s="58" t="s">
        <v>127</v>
      </c>
      <c r="B46" s="57" t="s">
        <v>126</v>
      </c>
      <c r="C46" s="196">
        <v>370.66</v>
      </c>
    </row>
    <row r="47" spans="1:3" ht="18.75" customHeight="1">
      <c r="A47" s="27" t="s">
        <v>125</v>
      </c>
      <c r="B47" s="5" t="s">
        <v>124</v>
      </c>
      <c r="C47" s="185">
        <f>C48</f>
        <v>18480</v>
      </c>
    </row>
    <row r="48" spans="1:3" ht="31.5">
      <c r="A48" s="55" t="s">
        <v>123</v>
      </c>
      <c r="B48" s="56" t="s">
        <v>122</v>
      </c>
      <c r="C48" s="212">
        <f>C49+C50+C51</f>
        <v>18480</v>
      </c>
    </row>
    <row r="49" spans="1:3" ht="31.5">
      <c r="A49" s="54" t="s">
        <v>121</v>
      </c>
      <c r="B49" s="53" t="s">
        <v>120</v>
      </c>
      <c r="C49" s="196">
        <v>1840</v>
      </c>
    </row>
    <row r="50" spans="1:3" ht="31.5">
      <c r="A50" s="54" t="s">
        <v>119</v>
      </c>
      <c r="B50" s="53" t="s">
        <v>118</v>
      </c>
      <c r="C50" s="196">
        <v>1560</v>
      </c>
    </row>
    <row r="51" spans="1:3" ht="31.5">
      <c r="A51" s="55" t="s">
        <v>117</v>
      </c>
      <c r="B51" s="47" t="s">
        <v>116</v>
      </c>
      <c r="C51" s="210">
        <f>C52+C53</f>
        <v>15080</v>
      </c>
    </row>
    <row r="52" spans="1:3" ht="15.75">
      <c r="A52" s="54" t="s">
        <v>115</v>
      </c>
      <c r="B52" s="53" t="s">
        <v>114</v>
      </c>
      <c r="C52" s="196">
        <v>13400</v>
      </c>
    </row>
    <row r="53" spans="1:3" ht="20.25" customHeight="1">
      <c r="A53" s="54" t="s">
        <v>113</v>
      </c>
      <c r="B53" s="53" t="s">
        <v>112</v>
      </c>
      <c r="C53" s="186">
        <v>1680</v>
      </c>
    </row>
    <row r="54" spans="1:3" s="18" customFormat="1" ht="31.5">
      <c r="A54" s="52" t="s">
        <v>111</v>
      </c>
      <c r="B54" s="51" t="s">
        <v>110</v>
      </c>
      <c r="C54" s="185">
        <f>C55+C60</f>
        <v>13244.47</v>
      </c>
    </row>
    <row r="55" spans="1:3" s="18" customFormat="1" ht="15.75">
      <c r="A55" s="50" t="s">
        <v>109</v>
      </c>
      <c r="B55" s="51" t="s">
        <v>108</v>
      </c>
      <c r="C55" s="185">
        <f>C56</f>
        <v>13244.47</v>
      </c>
    </row>
    <row r="56" spans="1:3" s="18" customFormat="1" ht="18.75" customHeight="1">
      <c r="A56" s="50" t="s">
        <v>107</v>
      </c>
      <c r="B56" s="51" t="s">
        <v>106</v>
      </c>
      <c r="C56" s="185">
        <f>C57</f>
        <v>13244.47</v>
      </c>
    </row>
    <row r="57" spans="1:3" s="18" customFormat="1" ht="47.25">
      <c r="A57" s="50" t="s">
        <v>105</v>
      </c>
      <c r="B57" s="47" t="s">
        <v>104</v>
      </c>
      <c r="C57" s="185">
        <f>C58+C59</f>
        <v>13244.47</v>
      </c>
    </row>
    <row r="58" spans="1:3" s="18" customFormat="1" ht="47.25">
      <c r="A58" s="49" t="s">
        <v>103</v>
      </c>
      <c r="B58" s="48" t="s">
        <v>102</v>
      </c>
      <c r="C58" s="198">
        <v>12600</v>
      </c>
    </row>
    <row r="59" spans="1:3" s="18" customFormat="1" ht="47.25">
      <c r="A59" s="49" t="s">
        <v>101</v>
      </c>
      <c r="B59" s="48" t="s">
        <v>100</v>
      </c>
      <c r="C59" s="196">
        <v>644.47</v>
      </c>
    </row>
    <row r="60" spans="1:3" s="18" customFormat="1" ht="15.75" hidden="1">
      <c r="A60" s="204" t="s">
        <v>99</v>
      </c>
      <c r="B60" s="192" t="s">
        <v>98</v>
      </c>
      <c r="C60" s="213">
        <f>C63+C61</f>
        <v>0</v>
      </c>
    </row>
    <row r="61" spans="1:3" s="18" customFormat="1" ht="47.25" hidden="1">
      <c r="A61" s="205" t="s">
        <v>325</v>
      </c>
      <c r="B61" s="206" t="s">
        <v>324</v>
      </c>
      <c r="C61" s="213">
        <f>C62</f>
        <v>0</v>
      </c>
    </row>
    <row r="62" spans="1:3" s="18" customFormat="1" ht="47.25" hidden="1">
      <c r="A62" s="205" t="s">
        <v>326</v>
      </c>
      <c r="B62" s="206" t="s">
        <v>319</v>
      </c>
      <c r="C62" s="213">
        <v>0</v>
      </c>
    </row>
    <row r="63" spans="1:3" s="18" customFormat="1" ht="18" hidden="1" customHeight="1">
      <c r="A63" s="204" t="s">
        <v>97</v>
      </c>
      <c r="B63" s="192" t="s">
        <v>96</v>
      </c>
      <c r="C63" s="213">
        <f>C64</f>
        <v>0</v>
      </c>
    </row>
    <row r="64" spans="1:3" s="18" customFormat="1" ht="31.5" hidden="1">
      <c r="A64" s="207" t="s">
        <v>95</v>
      </c>
      <c r="B64" s="118" t="s">
        <v>94</v>
      </c>
      <c r="C64" s="214">
        <v>0</v>
      </c>
    </row>
    <row r="65" spans="1:7" s="18" customFormat="1" ht="31.5">
      <c r="A65" s="44" t="s">
        <v>93</v>
      </c>
      <c r="B65" s="47" t="s">
        <v>92</v>
      </c>
      <c r="C65" s="185">
        <f>C73+C66+C77</f>
        <v>2950</v>
      </c>
    </row>
    <row r="66" spans="1:7" s="18" customFormat="1" ht="98.25" customHeight="1">
      <c r="A66" s="44" t="s">
        <v>91</v>
      </c>
      <c r="B66" s="43" t="s">
        <v>90</v>
      </c>
      <c r="C66" s="185">
        <f>C69+C67</f>
        <v>2950</v>
      </c>
    </row>
    <row r="67" spans="1:7" s="18" customFormat="1" ht="126" hidden="1">
      <c r="A67" s="38" t="s">
        <v>89</v>
      </c>
      <c r="B67" s="46" t="s">
        <v>88</v>
      </c>
      <c r="C67" s="213">
        <f>C68</f>
        <v>0</v>
      </c>
    </row>
    <row r="68" spans="1:7" s="18" customFormat="1" ht="107.25" hidden="1" customHeight="1">
      <c r="A68" s="37" t="s">
        <v>87</v>
      </c>
      <c r="B68" s="36" t="s">
        <v>86</v>
      </c>
      <c r="C68" s="214">
        <v>0</v>
      </c>
      <c r="G68" s="45"/>
    </row>
    <row r="69" spans="1:7" ht="126">
      <c r="A69" s="44" t="s">
        <v>85</v>
      </c>
      <c r="B69" s="43" t="s">
        <v>84</v>
      </c>
      <c r="C69" s="185">
        <f>C70</f>
        <v>2950</v>
      </c>
    </row>
    <row r="70" spans="1:7" ht="126">
      <c r="A70" s="44" t="s">
        <v>83</v>
      </c>
      <c r="B70" s="43" t="s">
        <v>82</v>
      </c>
      <c r="C70" s="185">
        <f>C71+C72</f>
        <v>2950</v>
      </c>
    </row>
    <row r="71" spans="1:7" ht="126">
      <c r="A71" s="42" t="s">
        <v>81</v>
      </c>
      <c r="B71" s="41" t="s">
        <v>80</v>
      </c>
      <c r="C71" s="198">
        <v>2950</v>
      </c>
    </row>
    <row r="72" spans="1:7" ht="173.25" hidden="1">
      <c r="A72" s="40" t="s">
        <v>79</v>
      </c>
      <c r="B72" s="39" t="s">
        <v>78</v>
      </c>
      <c r="C72" s="214">
        <v>0</v>
      </c>
    </row>
    <row r="73" spans="1:7" s="117" customFormat="1" ht="47.25" hidden="1">
      <c r="A73" s="38" t="s">
        <v>77</v>
      </c>
      <c r="B73" s="192" t="s">
        <v>76</v>
      </c>
      <c r="C73" s="213">
        <f>C74</f>
        <v>0</v>
      </c>
    </row>
    <row r="74" spans="1:7" s="117" customFormat="1" ht="47.25" hidden="1">
      <c r="A74" s="38" t="s">
        <v>75</v>
      </c>
      <c r="B74" s="192" t="s">
        <v>74</v>
      </c>
      <c r="C74" s="213">
        <f>C75+C76</f>
        <v>0</v>
      </c>
    </row>
    <row r="75" spans="1:7" s="117" customFormat="1" ht="78.75" hidden="1">
      <c r="A75" s="37" t="s">
        <v>73</v>
      </c>
      <c r="B75" s="118" t="s">
        <v>72</v>
      </c>
      <c r="C75" s="214">
        <v>0</v>
      </c>
    </row>
    <row r="76" spans="1:7" s="117" customFormat="1" ht="63" hidden="1">
      <c r="A76" s="37" t="s">
        <v>71</v>
      </c>
      <c r="B76" s="118" t="s">
        <v>70</v>
      </c>
      <c r="C76" s="214">
        <v>0</v>
      </c>
    </row>
    <row r="77" spans="1:7" s="117" customFormat="1" ht="94.5" hidden="1">
      <c r="A77" s="208" t="s">
        <v>69</v>
      </c>
      <c r="B77" s="192" t="s">
        <v>68</v>
      </c>
      <c r="C77" s="213">
        <f>C78</f>
        <v>0</v>
      </c>
    </row>
    <row r="78" spans="1:7" s="117" customFormat="1" ht="94.5" hidden="1">
      <c r="A78" s="208" t="s">
        <v>67</v>
      </c>
      <c r="B78" s="192" t="s">
        <v>66</v>
      </c>
      <c r="C78" s="213">
        <f>C79+C80</f>
        <v>0</v>
      </c>
    </row>
    <row r="79" spans="1:7" s="117" customFormat="1" ht="110.25" hidden="1" customHeight="1">
      <c r="A79" s="209" t="s">
        <v>314</v>
      </c>
      <c r="B79" s="36" t="s">
        <v>315</v>
      </c>
      <c r="C79" s="214">
        <v>0</v>
      </c>
    </row>
    <row r="80" spans="1:7" s="117" customFormat="1" ht="98.25" hidden="1" customHeight="1">
      <c r="A80" s="209" t="s">
        <v>65</v>
      </c>
      <c r="B80" s="36" t="s">
        <v>64</v>
      </c>
      <c r="C80" s="214">
        <v>0</v>
      </c>
    </row>
    <row r="81" spans="1:3" ht="15.75">
      <c r="A81" s="27" t="s">
        <v>63</v>
      </c>
      <c r="B81" s="5" t="s">
        <v>62</v>
      </c>
      <c r="C81" s="210">
        <f>C82+C83+C84+C85+C86+C87+C88</f>
        <v>8100</v>
      </c>
    </row>
    <row r="82" spans="1:3" ht="63">
      <c r="A82" s="88" t="s">
        <v>597</v>
      </c>
      <c r="B82" s="35" t="s">
        <v>598</v>
      </c>
      <c r="C82" s="198">
        <v>270</v>
      </c>
    </row>
    <row r="83" spans="1:3" ht="94.5">
      <c r="A83" s="243" t="s">
        <v>596</v>
      </c>
      <c r="B83" s="244" t="s">
        <v>595</v>
      </c>
      <c r="C83" s="198">
        <v>440</v>
      </c>
    </row>
    <row r="84" spans="1:3" ht="78.75">
      <c r="A84" s="88" t="s">
        <v>594</v>
      </c>
      <c r="B84" s="33" t="s">
        <v>593</v>
      </c>
      <c r="C84" s="198">
        <v>2030</v>
      </c>
    </row>
    <row r="85" spans="1:3" ht="110.25">
      <c r="A85" s="34" t="s">
        <v>592</v>
      </c>
      <c r="B85" s="35" t="s">
        <v>591</v>
      </c>
      <c r="C85" s="196">
        <v>1880</v>
      </c>
    </row>
    <row r="86" spans="1:3" ht="78.75">
      <c r="A86" s="67" t="s">
        <v>590</v>
      </c>
      <c r="B86" s="94" t="s">
        <v>589</v>
      </c>
      <c r="C86" s="198">
        <v>315</v>
      </c>
    </row>
    <row r="87" spans="1:3" ht="76.5" customHeight="1">
      <c r="A87" s="30" t="s">
        <v>588</v>
      </c>
      <c r="B87" s="35" t="s">
        <v>587</v>
      </c>
      <c r="C87" s="198">
        <v>225</v>
      </c>
    </row>
    <row r="88" spans="1:3" ht="110.25">
      <c r="A88" s="242" t="s">
        <v>585</v>
      </c>
      <c r="B88" s="33" t="s">
        <v>586</v>
      </c>
      <c r="C88" s="198">
        <v>2940</v>
      </c>
    </row>
    <row r="89" spans="1:3" ht="15.75">
      <c r="A89" s="27" t="s">
        <v>61</v>
      </c>
      <c r="B89" s="5" t="s">
        <v>60</v>
      </c>
      <c r="C89" s="185">
        <f>C90</f>
        <v>1973.44</v>
      </c>
    </row>
    <row r="90" spans="1:3" ht="15.75">
      <c r="A90" s="27" t="s">
        <v>59</v>
      </c>
      <c r="B90" s="5" t="s">
        <v>58</v>
      </c>
      <c r="C90" s="185">
        <f>C91</f>
        <v>1973.44</v>
      </c>
    </row>
    <row r="91" spans="1:3" ht="31.5">
      <c r="A91" s="27" t="s">
        <v>57</v>
      </c>
      <c r="B91" s="5" t="s">
        <v>56</v>
      </c>
      <c r="C91" s="185">
        <f>C92+C93</f>
        <v>1973.44</v>
      </c>
    </row>
    <row r="92" spans="1:3" ht="15.75">
      <c r="A92" s="29" t="s">
        <v>55</v>
      </c>
      <c r="B92" s="28" t="s">
        <v>54</v>
      </c>
      <c r="C92" s="198">
        <v>1905.04</v>
      </c>
    </row>
    <row r="93" spans="1:3" ht="30.75" customHeight="1">
      <c r="A93" s="29" t="s">
        <v>53</v>
      </c>
      <c r="B93" s="28" t="s">
        <v>52</v>
      </c>
      <c r="C93" s="198">
        <v>68.400000000000006</v>
      </c>
    </row>
    <row r="94" spans="1:3" ht="15.75">
      <c r="A94" s="27" t="s">
        <v>51</v>
      </c>
      <c r="B94" s="11" t="s">
        <v>50</v>
      </c>
      <c r="C94" s="185">
        <f>C95+C100+C101</f>
        <v>1285382.0800000003</v>
      </c>
    </row>
    <row r="95" spans="1:3" ht="31.5">
      <c r="A95" s="27" t="s">
        <v>49</v>
      </c>
      <c r="B95" s="5" t="s">
        <v>48</v>
      </c>
      <c r="C95" s="185">
        <f>C97+C98+C99+C96</f>
        <v>1285382.0800000003</v>
      </c>
    </row>
    <row r="96" spans="1:3" ht="31.5" hidden="1">
      <c r="A96" s="222" t="s">
        <v>47</v>
      </c>
      <c r="B96" s="22" t="s">
        <v>46</v>
      </c>
      <c r="C96" s="214">
        <f>'прил5 Безвоз'!C15</f>
        <v>0</v>
      </c>
    </row>
    <row r="97" spans="1:4" ht="31.5">
      <c r="A97" s="26" t="s">
        <v>45</v>
      </c>
      <c r="B97" s="8" t="s">
        <v>44</v>
      </c>
      <c r="C97" s="198">
        <f>'прил5 Безвоз'!C20</f>
        <v>73973.38</v>
      </c>
    </row>
    <row r="98" spans="1:4" ht="31.5">
      <c r="A98" s="25" t="s">
        <v>43</v>
      </c>
      <c r="B98" s="23" t="s">
        <v>42</v>
      </c>
      <c r="C98" s="186">
        <f>'прил5 Безвоз'!C51</f>
        <v>1068552.3800000001</v>
      </c>
    </row>
    <row r="99" spans="1:4" ht="15.75">
      <c r="A99" s="24" t="s">
        <v>41</v>
      </c>
      <c r="B99" s="23" t="s">
        <v>40</v>
      </c>
      <c r="C99" s="187">
        <f>'прил5 Безвоз'!C82</f>
        <v>142856.32000000001</v>
      </c>
    </row>
    <row r="100" spans="1:4" ht="78.75" hidden="1">
      <c r="A100" s="114" t="s">
        <v>39</v>
      </c>
      <c r="B100" s="91" t="s">
        <v>304</v>
      </c>
      <c r="C100" s="210">
        <f>'прил5 Безвоз'!C105</f>
        <v>0</v>
      </c>
      <c r="D100" s="115"/>
    </row>
    <row r="101" spans="1:4" ht="47.25" hidden="1">
      <c r="A101" s="114" t="s">
        <v>34</v>
      </c>
      <c r="B101" s="89" t="s">
        <v>33</v>
      </c>
      <c r="C101" s="210">
        <f>'прил5 Безвоз'!C112</f>
        <v>0</v>
      </c>
    </row>
    <row r="102" spans="1:4" ht="16.5" thickBot="1">
      <c r="A102" s="21"/>
      <c r="B102" s="20" t="s">
        <v>30</v>
      </c>
      <c r="C102" s="211">
        <f>C94+C15</f>
        <v>2077929.36</v>
      </c>
    </row>
  </sheetData>
  <mergeCells count="10">
    <mergeCell ref="A7:C7"/>
    <mergeCell ref="A8:C8"/>
    <mergeCell ref="A9:C9"/>
    <mergeCell ref="C12:C13"/>
    <mergeCell ref="B1:C1"/>
    <mergeCell ref="B2:C2"/>
    <mergeCell ref="B3:C3"/>
    <mergeCell ref="B4:C4"/>
    <mergeCell ref="B5:C5"/>
    <mergeCell ref="B6:C6"/>
  </mergeCells>
  <pageMargins left="0.98425196850393704" right="0.70866141732283472" top="0.59055118110236227" bottom="0.59055118110236227" header="0.31496062992125984" footer="0.31496062992125984"/>
  <pageSetup paperSize="9" scale="84" fitToHeight="10" orientation="portrait" r:id="rId1"/>
</worksheet>
</file>

<file path=xl/worksheets/sheet4.xml><?xml version="1.0" encoding="utf-8"?>
<worksheet xmlns="http://schemas.openxmlformats.org/spreadsheetml/2006/main" xmlns:r="http://schemas.openxmlformats.org/officeDocument/2006/relationships">
  <dimension ref="A1:H102"/>
  <sheetViews>
    <sheetView zoomScaleNormal="100" workbookViewId="0">
      <selection activeCell="A7" sqref="A7:D7"/>
    </sheetView>
  </sheetViews>
  <sheetFormatPr defaultRowHeight="12.75"/>
  <cols>
    <col min="1" max="1" width="28.7109375" customWidth="1"/>
    <col min="2" max="2" width="53.7109375" customWidth="1"/>
    <col min="3" max="3" width="14.28515625" customWidth="1"/>
    <col min="4" max="4" width="13.85546875" style="10" customWidth="1"/>
    <col min="5" max="5" width="21.140625" customWidth="1"/>
    <col min="6" max="6" width="20.7109375" customWidth="1"/>
    <col min="8" max="8" width="17.42578125" customWidth="1"/>
  </cols>
  <sheetData>
    <row r="1" spans="1:4" ht="15.75">
      <c r="A1" s="1"/>
      <c r="B1" s="253" t="s">
        <v>538</v>
      </c>
      <c r="C1" s="253"/>
      <c r="D1" s="253"/>
    </row>
    <row r="2" spans="1:4" ht="15.75">
      <c r="A2" s="1"/>
      <c r="B2" s="253" t="s">
        <v>193</v>
      </c>
      <c r="C2" s="253"/>
      <c r="D2" s="253"/>
    </row>
    <row r="3" spans="1:4" ht="15.75">
      <c r="A3" s="1"/>
      <c r="B3" s="253" t="s">
        <v>192</v>
      </c>
      <c r="C3" s="253"/>
      <c r="D3" s="253"/>
    </row>
    <row r="4" spans="1:4" ht="15.75">
      <c r="A4" s="1"/>
      <c r="B4" s="253" t="s">
        <v>3</v>
      </c>
      <c r="C4" s="253"/>
      <c r="D4" s="253"/>
    </row>
    <row r="5" spans="1:4" ht="15.75">
      <c r="A5" s="1"/>
      <c r="B5" s="253" t="s">
        <v>4</v>
      </c>
      <c r="C5" s="253"/>
      <c r="D5" s="253"/>
    </row>
    <row r="6" spans="1:4" ht="15.75">
      <c r="A6" s="1"/>
      <c r="B6" s="253"/>
      <c r="C6" s="253"/>
      <c r="D6" s="253"/>
    </row>
    <row r="7" spans="1:4" ht="15.75">
      <c r="A7" s="251" t="s">
        <v>191</v>
      </c>
      <c r="B7" s="251"/>
      <c r="C7" s="251"/>
      <c r="D7" s="251"/>
    </row>
    <row r="8" spans="1:4" ht="15.75">
      <c r="A8" s="251" t="s">
        <v>190</v>
      </c>
      <c r="B8" s="251"/>
      <c r="C8" s="251"/>
      <c r="D8" s="251"/>
    </row>
    <row r="9" spans="1:4" ht="15.75">
      <c r="A9" s="251" t="s">
        <v>537</v>
      </c>
      <c r="B9" s="251"/>
      <c r="C9" s="251"/>
      <c r="D9" s="251"/>
    </row>
    <row r="10" spans="1:4" ht="15.75">
      <c r="A10" s="1"/>
      <c r="B10" s="3"/>
      <c r="C10" s="3"/>
      <c r="D10" s="1"/>
    </row>
    <row r="11" spans="1:4" ht="15.75">
      <c r="A11" s="1"/>
      <c r="B11" s="1"/>
      <c r="C11" s="1"/>
      <c r="D11" s="83"/>
    </row>
    <row r="12" spans="1:4" ht="39" customHeight="1">
      <c r="A12" s="264" t="s">
        <v>300</v>
      </c>
      <c r="B12" s="137" t="s">
        <v>188</v>
      </c>
      <c r="C12" s="263" t="s">
        <v>536</v>
      </c>
      <c r="D12" s="263"/>
    </row>
    <row r="13" spans="1:4" ht="15.75">
      <c r="A13" s="264"/>
      <c r="B13" s="137"/>
      <c r="C13" s="250" t="s">
        <v>336</v>
      </c>
      <c r="D13" s="250" t="s">
        <v>337</v>
      </c>
    </row>
    <row r="14" spans="1:4" ht="15.75">
      <c r="A14" s="77">
        <v>1</v>
      </c>
      <c r="B14" s="77">
        <v>2</v>
      </c>
      <c r="C14" s="77">
        <v>3</v>
      </c>
      <c r="D14" s="77">
        <v>4</v>
      </c>
    </row>
    <row r="15" spans="1:4" ht="15.75">
      <c r="A15" s="11" t="s">
        <v>185</v>
      </c>
      <c r="B15" s="162" t="s">
        <v>184</v>
      </c>
      <c r="C15" s="188">
        <f>C16+C18+C20+C25+C28+C47+C54+C65+C81+C89</f>
        <v>808631.30999999994</v>
      </c>
      <c r="D15" s="188">
        <f>D16+D18+D20+D25+D28+D47+D54+D65+D81+D89</f>
        <v>825058.16999999981</v>
      </c>
    </row>
    <row r="16" spans="1:4" ht="15.75">
      <c r="A16" s="11" t="s">
        <v>183</v>
      </c>
      <c r="B16" s="11" t="s">
        <v>182</v>
      </c>
      <c r="C16" s="188">
        <f>SUM(C17)</f>
        <v>404862.23</v>
      </c>
      <c r="D16" s="188">
        <f>SUM(D17)</f>
        <v>409546.22</v>
      </c>
    </row>
    <row r="17" spans="1:8" ht="15.75">
      <c r="A17" s="12" t="s">
        <v>181</v>
      </c>
      <c r="B17" s="12" t="s">
        <v>180</v>
      </c>
      <c r="C17" s="87">
        <v>404862.23</v>
      </c>
      <c r="D17" s="87">
        <v>409546.22</v>
      </c>
    </row>
    <row r="18" spans="1:8" ht="31.5">
      <c r="A18" s="11" t="s">
        <v>543</v>
      </c>
      <c r="B18" s="51" t="s">
        <v>544</v>
      </c>
      <c r="C18" s="219">
        <f>C19</f>
        <v>580.72</v>
      </c>
      <c r="D18" s="219">
        <f>D19</f>
        <v>580.72</v>
      </c>
    </row>
    <row r="19" spans="1:8" ht="47.25">
      <c r="A19" s="12" t="s">
        <v>545</v>
      </c>
      <c r="B19" s="31" t="s">
        <v>546</v>
      </c>
      <c r="C19" s="87">
        <v>580.72</v>
      </c>
      <c r="D19" s="87">
        <v>580.72</v>
      </c>
      <c r="E19" s="74"/>
      <c r="F19" s="74"/>
    </row>
    <row r="20" spans="1:8" ht="15.75">
      <c r="A20" s="11" t="s">
        <v>179</v>
      </c>
      <c r="B20" s="11" t="s">
        <v>178</v>
      </c>
      <c r="C20" s="188">
        <f>C21+C22+C23+C24</f>
        <v>108817.94</v>
      </c>
      <c r="D20" s="188">
        <f>D21+D22+D23+D24</f>
        <v>109978.42</v>
      </c>
    </row>
    <row r="21" spans="1:8" ht="31.5">
      <c r="A21" s="12" t="s">
        <v>177</v>
      </c>
      <c r="B21" s="8" t="s">
        <v>176</v>
      </c>
      <c r="C21" s="215">
        <v>77270</v>
      </c>
      <c r="D21" s="215">
        <v>78430</v>
      </c>
    </row>
    <row r="22" spans="1:8" ht="31.5">
      <c r="A22" s="12" t="s">
        <v>175</v>
      </c>
      <c r="B22" s="8" t="s">
        <v>174</v>
      </c>
      <c r="C22" s="215">
        <v>28500</v>
      </c>
      <c r="D22" s="215">
        <v>28500</v>
      </c>
      <c r="H22" s="74"/>
    </row>
    <row r="23" spans="1:8" ht="15.75">
      <c r="A23" s="12" t="s">
        <v>173</v>
      </c>
      <c r="B23" s="8" t="s">
        <v>172</v>
      </c>
      <c r="C23" s="87">
        <v>47.94</v>
      </c>
      <c r="D23" s="87">
        <v>48.42</v>
      </c>
    </row>
    <row r="24" spans="1:8" ht="31.5">
      <c r="A24" s="12" t="s">
        <v>171</v>
      </c>
      <c r="B24" s="8" t="s">
        <v>170</v>
      </c>
      <c r="C24" s="87">
        <v>3000</v>
      </c>
      <c r="D24" s="87">
        <v>3000</v>
      </c>
    </row>
    <row r="25" spans="1:8" ht="15.75">
      <c r="A25" s="11" t="s">
        <v>169</v>
      </c>
      <c r="B25" s="11" t="s">
        <v>168</v>
      </c>
      <c r="C25" s="188">
        <f>C26+C27</f>
        <v>6140</v>
      </c>
      <c r="D25" s="188">
        <f>D26+D27</f>
        <v>6235</v>
      </c>
    </row>
    <row r="26" spans="1:8" ht="47.25">
      <c r="A26" s="12" t="s">
        <v>167</v>
      </c>
      <c r="B26" s="8" t="s">
        <v>166</v>
      </c>
      <c r="C26" s="215">
        <v>6090</v>
      </c>
      <c r="D26" s="215">
        <v>6180</v>
      </c>
    </row>
    <row r="27" spans="1:8" ht="47.25">
      <c r="A27" s="12" t="s">
        <v>165</v>
      </c>
      <c r="B27" s="8" t="s">
        <v>164</v>
      </c>
      <c r="C27" s="87">
        <v>50</v>
      </c>
      <c r="D27" s="87">
        <v>55</v>
      </c>
    </row>
    <row r="28" spans="1:8" ht="47.25">
      <c r="A28" s="11" t="s">
        <v>163</v>
      </c>
      <c r="B28" s="5" t="s">
        <v>162</v>
      </c>
      <c r="C28" s="188">
        <f>C29+C41+C31+C44</f>
        <v>242352.98</v>
      </c>
      <c r="D28" s="188">
        <f>D29+D41+D31+D44</f>
        <v>251719.37</v>
      </c>
    </row>
    <row r="29" spans="1:8" ht="94.5">
      <c r="A29" s="11" t="s">
        <v>161</v>
      </c>
      <c r="B29" s="5" t="s">
        <v>160</v>
      </c>
      <c r="C29" s="188">
        <f>C30</f>
        <v>27.5</v>
      </c>
      <c r="D29" s="188">
        <f>D30</f>
        <v>27.5</v>
      </c>
    </row>
    <row r="30" spans="1:8" ht="63">
      <c r="A30" s="98" t="s">
        <v>159</v>
      </c>
      <c r="B30" s="70" t="s">
        <v>158</v>
      </c>
      <c r="C30" s="215">
        <v>27.5</v>
      </c>
      <c r="D30" s="215">
        <v>27.5</v>
      </c>
    </row>
    <row r="31" spans="1:8" ht="110.25">
      <c r="A31" s="11" t="s">
        <v>157</v>
      </c>
      <c r="B31" s="5" t="s">
        <v>156</v>
      </c>
      <c r="C31" s="188">
        <f>C32+C35+C37+C39</f>
        <v>241926.6</v>
      </c>
      <c r="D31" s="188">
        <f>D32+D35+D37+D39</f>
        <v>251309.85</v>
      </c>
    </row>
    <row r="32" spans="1:8" ht="81" customHeight="1">
      <c r="A32" s="4" t="s">
        <v>155</v>
      </c>
      <c r="B32" s="56" t="s">
        <v>154</v>
      </c>
      <c r="C32" s="216">
        <f>C33+C34</f>
        <v>239824.35</v>
      </c>
      <c r="D32" s="216">
        <f>D33+D34</f>
        <v>249417.4</v>
      </c>
    </row>
    <row r="33" spans="1:4" ht="110.25">
      <c r="A33" s="88" t="s">
        <v>153</v>
      </c>
      <c r="B33" s="35" t="s">
        <v>152</v>
      </c>
      <c r="C33" s="87">
        <v>5308</v>
      </c>
      <c r="D33" s="87">
        <v>5520.4</v>
      </c>
    </row>
    <row r="34" spans="1:4" ht="94.5">
      <c r="A34" s="88" t="s">
        <v>151</v>
      </c>
      <c r="B34" s="35" t="s">
        <v>150</v>
      </c>
      <c r="C34" s="87">
        <v>234516.35</v>
      </c>
      <c r="D34" s="87">
        <v>243897</v>
      </c>
    </row>
    <row r="35" spans="1:4" ht="110.25" hidden="1">
      <c r="A35" s="90" t="s">
        <v>149</v>
      </c>
      <c r="B35" s="89" t="s">
        <v>148</v>
      </c>
      <c r="C35" s="217">
        <f>C36</f>
        <v>0</v>
      </c>
      <c r="D35" s="217">
        <f>D36</f>
        <v>0</v>
      </c>
    </row>
    <row r="36" spans="1:4" ht="94.5" hidden="1">
      <c r="A36" s="88" t="s">
        <v>147</v>
      </c>
      <c r="B36" s="35" t="s">
        <v>146</v>
      </c>
      <c r="C36" s="218">
        <v>0</v>
      </c>
      <c r="D36" s="218">
        <v>0</v>
      </c>
    </row>
    <row r="37" spans="1:4" ht="110.25">
      <c r="A37" s="4" t="s">
        <v>145</v>
      </c>
      <c r="B37" s="56" t="s">
        <v>144</v>
      </c>
      <c r="C37" s="219">
        <f>C38</f>
        <v>79.38</v>
      </c>
      <c r="D37" s="219">
        <f>D38</f>
        <v>79.38</v>
      </c>
    </row>
    <row r="38" spans="1:4" ht="94.5">
      <c r="A38" s="163" t="s">
        <v>143</v>
      </c>
      <c r="B38" s="23" t="s">
        <v>142</v>
      </c>
      <c r="C38" s="87">
        <v>79.38</v>
      </c>
      <c r="D38" s="87">
        <v>79.38</v>
      </c>
    </row>
    <row r="39" spans="1:4" ht="63">
      <c r="A39" s="4" t="s">
        <v>141</v>
      </c>
      <c r="B39" s="56" t="s">
        <v>140</v>
      </c>
      <c r="C39" s="219">
        <f>C40</f>
        <v>2022.87</v>
      </c>
      <c r="D39" s="219">
        <f>D40</f>
        <v>1813.07</v>
      </c>
    </row>
    <row r="40" spans="1:4" ht="47.25">
      <c r="A40" s="163" t="s">
        <v>139</v>
      </c>
      <c r="B40" s="23" t="s">
        <v>138</v>
      </c>
      <c r="C40" s="87">
        <v>2022.87</v>
      </c>
      <c r="D40" s="87">
        <v>1813.07</v>
      </c>
    </row>
    <row r="41" spans="1:4" ht="31.5">
      <c r="A41" s="4" t="s">
        <v>137</v>
      </c>
      <c r="B41" s="56" t="s">
        <v>136</v>
      </c>
      <c r="C41" s="216">
        <f>C42</f>
        <v>46.75</v>
      </c>
      <c r="D41" s="216">
        <f>D42</f>
        <v>47.5</v>
      </c>
    </row>
    <row r="42" spans="1:4" ht="63">
      <c r="A42" s="4" t="s">
        <v>135</v>
      </c>
      <c r="B42" s="47" t="s">
        <v>134</v>
      </c>
      <c r="C42" s="216">
        <f>C43</f>
        <v>46.75</v>
      </c>
      <c r="D42" s="216">
        <f>D43</f>
        <v>47.5</v>
      </c>
    </row>
    <row r="43" spans="1:4" ht="64.5" customHeight="1">
      <c r="A43" s="163" t="s">
        <v>133</v>
      </c>
      <c r="B43" s="53" t="s">
        <v>132</v>
      </c>
      <c r="C43" s="87">
        <v>46.75</v>
      </c>
      <c r="D43" s="87">
        <v>47.5</v>
      </c>
    </row>
    <row r="44" spans="1:4" ht="110.25">
      <c r="A44" s="4" t="s">
        <v>131</v>
      </c>
      <c r="B44" s="60" t="s">
        <v>130</v>
      </c>
      <c r="C44" s="216">
        <f>C45</f>
        <v>352.13</v>
      </c>
      <c r="D44" s="216">
        <f>D45</f>
        <v>334.52</v>
      </c>
    </row>
    <row r="45" spans="1:4" ht="97.5" customHeight="1">
      <c r="A45" s="4" t="s">
        <v>129</v>
      </c>
      <c r="B45" s="47" t="s">
        <v>128</v>
      </c>
      <c r="C45" s="216">
        <f>C46</f>
        <v>352.13</v>
      </c>
      <c r="D45" s="216">
        <f>D46</f>
        <v>334.52</v>
      </c>
    </row>
    <row r="46" spans="1:4" ht="94.5">
      <c r="A46" s="163" t="s">
        <v>127</v>
      </c>
      <c r="B46" s="57" t="s">
        <v>126</v>
      </c>
      <c r="C46" s="87">
        <v>352.13</v>
      </c>
      <c r="D46" s="87">
        <v>334.52</v>
      </c>
    </row>
    <row r="47" spans="1:4" ht="18.75" customHeight="1">
      <c r="A47" s="11" t="s">
        <v>125</v>
      </c>
      <c r="B47" s="5" t="s">
        <v>124</v>
      </c>
      <c r="C47" s="188">
        <f>C48</f>
        <v>19404</v>
      </c>
      <c r="D47" s="188">
        <f>D48</f>
        <v>20375</v>
      </c>
    </row>
    <row r="48" spans="1:4" ht="31.5">
      <c r="A48" s="4" t="s">
        <v>123</v>
      </c>
      <c r="B48" s="56" t="s">
        <v>122</v>
      </c>
      <c r="C48" s="216">
        <f>C49+C50+C51</f>
        <v>19404</v>
      </c>
      <c r="D48" s="216">
        <f>D49+D50+D51</f>
        <v>20375</v>
      </c>
    </row>
    <row r="49" spans="1:4" ht="31.5">
      <c r="A49" s="163" t="s">
        <v>121</v>
      </c>
      <c r="B49" s="53" t="s">
        <v>120</v>
      </c>
      <c r="C49" s="87">
        <v>1930</v>
      </c>
      <c r="D49" s="87">
        <v>2030</v>
      </c>
    </row>
    <row r="50" spans="1:4" ht="31.5">
      <c r="A50" s="163" t="s">
        <v>119</v>
      </c>
      <c r="B50" s="53" t="s">
        <v>118</v>
      </c>
      <c r="C50" s="87">
        <v>1640</v>
      </c>
      <c r="D50" s="87">
        <v>1720</v>
      </c>
    </row>
    <row r="51" spans="1:4" ht="31.5">
      <c r="A51" s="4" t="s">
        <v>117</v>
      </c>
      <c r="B51" s="47" t="s">
        <v>116</v>
      </c>
      <c r="C51" s="219">
        <f>C52+C53</f>
        <v>15834</v>
      </c>
      <c r="D51" s="219">
        <f>D52+D53</f>
        <v>16625</v>
      </c>
    </row>
    <row r="52" spans="1:4" ht="15.75">
      <c r="A52" s="163" t="s">
        <v>115</v>
      </c>
      <c r="B52" s="53" t="s">
        <v>114</v>
      </c>
      <c r="C52" s="87">
        <v>14074</v>
      </c>
      <c r="D52" s="87">
        <v>14775</v>
      </c>
    </row>
    <row r="53" spans="1:4" ht="20.25" customHeight="1">
      <c r="A53" s="163" t="s">
        <v>113</v>
      </c>
      <c r="B53" s="53" t="s">
        <v>112</v>
      </c>
      <c r="C53" s="189">
        <v>1760</v>
      </c>
      <c r="D53" s="189">
        <v>1850</v>
      </c>
    </row>
    <row r="54" spans="1:4" s="18" customFormat="1" ht="31.5">
      <c r="A54" s="11" t="s">
        <v>111</v>
      </c>
      <c r="B54" s="51" t="s">
        <v>110</v>
      </c>
      <c r="C54" s="188">
        <f>C55+C60</f>
        <v>13300</v>
      </c>
      <c r="D54" s="188">
        <f>D55+D60</f>
        <v>13350</v>
      </c>
    </row>
    <row r="55" spans="1:4" s="18" customFormat="1" ht="15.75">
      <c r="A55" s="56" t="s">
        <v>109</v>
      </c>
      <c r="B55" s="51" t="s">
        <v>108</v>
      </c>
      <c r="C55" s="188">
        <f>C56</f>
        <v>13300</v>
      </c>
      <c r="D55" s="188">
        <f>D56</f>
        <v>13350</v>
      </c>
    </row>
    <row r="56" spans="1:4" s="18" customFormat="1" ht="18.75" customHeight="1">
      <c r="A56" s="56" t="s">
        <v>107</v>
      </c>
      <c r="B56" s="51" t="s">
        <v>106</v>
      </c>
      <c r="C56" s="188">
        <f>C57</f>
        <v>13300</v>
      </c>
      <c r="D56" s="188">
        <f>D57</f>
        <v>13350</v>
      </c>
    </row>
    <row r="57" spans="1:4" s="18" customFormat="1" ht="47.25">
      <c r="A57" s="56" t="s">
        <v>105</v>
      </c>
      <c r="B57" s="47" t="s">
        <v>104</v>
      </c>
      <c r="C57" s="188">
        <f>C58+C59</f>
        <v>13300</v>
      </c>
      <c r="D57" s="188">
        <f>D58+D59</f>
        <v>13350</v>
      </c>
    </row>
    <row r="58" spans="1:4" s="18" customFormat="1" ht="47.25">
      <c r="A58" s="23" t="s">
        <v>103</v>
      </c>
      <c r="B58" s="48" t="s">
        <v>102</v>
      </c>
      <c r="C58" s="215">
        <v>12700</v>
      </c>
      <c r="D58" s="215">
        <v>12700</v>
      </c>
    </row>
    <row r="59" spans="1:4" s="18" customFormat="1" ht="47.25">
      <c r="A59" s="23" t="s">
        <v>101</v>
      </c>
      <c r="B59" s="48" t="s">
        <v>100</v>
      </c>
      <c r="C59" s="87">
        <v>600</v>
      </c>
      <c r="D59" s="87">
        <v>650</v>
      </c>
    </row>
    <row r="60" spans="1:4" s="18" customFormat="1" ht="15.75" hidden="1">
      <c r="A60" s="91" t="s">
        <v>99</v>
      </c>
      <c r="B60" s="89" t="s">
        <v>98</v>
      </c>
      <c r="C60" s="217">
        <f>C63+C61</f>
        <v>0</v>
      </c>
      <c r="D60" s="217">
        <f>D63+D61</f>
        <v>0</v>
      </c>
    </row>
    <row r="61" spans="1:4" s="18" customFormat="1" ht="47.25" hidden="1">
      <c r="A61" s="120" t="s">
        <v>325</v>
      </c>
      <c r="B61" s="119" t="s">
        <v>324</v>
      </c>
      <c r="C61" s="217">
        <f>C62</f>
        <v>0</v>
      </c>
      <c r="D61" s="217">
        <f>D62</f>
        <v>0</v>
      </c>
    </row>
    <row r="62" spans="1:4" s="18" customFormat="1" ht="47.25" hidden="1">
      <c r="A62" s="120" t="s">
        <v>326</v>
      </c>
      <c r="B62" s="119" t="s">
        <v>319</v>
      </c>
      <c r="C62" s="217">
        <v>0</v>
      </c>
      <c r="D62" s="217">
        <v>0</v>
      </c>
    </row>
    <row r="63" spans="1:4" s="18" customFormat="1" ht="18" hidden="1" customHeight="1">
      <c r="A63" s="91" t="s">
        <v>97</v>
      </c>
      <c r="B63" s="89" t="s">
        <v>96</v>
      </c>
      <c r="C63" s="217">
        <f>C64</f>
        <v>0</v>
      </c>
      <c r="D63" s="217">
        <f>D64</f>
        <v>0</v>
      </c>
    </row>
    <row r="64" spans="1:4" s="18" customFormat="1" ht="31.5" hidden="1">
      <c r="A64" s="35" t="s">
        <v>95</v>
      </c>
      <c r="B64" s="94" t="s">
        <v>94</v>
      </c>
      <c r="C64" s="218">
        <v>0</v>
      </c>
      <c r="D64" s="218">
        <v>0</v>
      </c>
    </row>
    <row r="65" spans="1:8" s="18" customFormat="1" ht="31.5">
      <c r="A65" s="56" t="s">
        <v>93</v>
      </c>
      <c r="B65" s="47" t="s">
        <v>92</v>
      </c>
      <c r="C65" s="188">
        <f>C73+C66+C77</f>
        <v>3000</v>
      </c>
      <c r="D65" s="188">
        <f>D73+D66+D77</f>
        <v>3000</v>
      </c>
    </row>
    <row r="66" spans="1:8" s="18" customFormat="1" ht="98.25" customHeight="1">
      <c r="A66" s="56" t="s">
        <v>91</v>
      </c>
      <c r="B66" s="43" t="s">
        <v>90</v>
      </c>
      <c r="C66" s="188">
        <f>C69+C67</f>
        <v>3000</v>
      </c>
      <c r="D66" s="188">
        <f>D69+D67</f>
        <v>3000</v>
      </c>
    </row>
    <row r="67" spans="1:8" s="18" customFormat="1" ht="126" hidden="1">
      <c r="A67" s="164" t="s">
        <v>89</v>
      </c>
      <c r="B67" s="46" t="s">
        <v>88</v>
      </c>
      <c r="C67" s="217">
        <f>C68</f>
        <v>0</v>
      </c>
      <c r="D67" s="217">
        <f>D68</f>
        <v>0</v>
      </c>
    </row>
    <row r="68" spans="1:8" s="18" customFormat="1" ht="107.25" hidden="1" customHeight="1">
      <c r="A68" s="22" t="s">
        <v>87</v>
      </c>
      <c r="B68" s="36" t="s">
        <v>86</v>
      </c>
      <c r="C68" s="218">
        <v>0</v>
      </c>
      <c r="D68" s="218">
        <v>0</v>
      </c>
      <c r="H68" s="45"/>
    </row>
    <row r="69" spans="1:8" ht="126">
      <c r="A69" s="56" t="s">
        <v>85</v>
      </c>
      <c r="B69" s="43" t="s">
        <v>84</v>
      </c>
      <c r="C69" s="188">
        <f>C70</f>
        <v>3000</v>
      </c>
      <c r="D69" s="188">
        <f>D70</f>
        <v>3000</v>
      </c>
    </row>
    <row r="70" spans="1:8" ht="126">
      <c r="A70" s="56" t="s">
        <v>83</v>
      </c>
      <c r="B70" s="43" t="s">
        <v>82</v>
      </c>
      <c r="C70" s="188">
        <f>C71+C72</f>
        <v>3000</v>
      </c>
      <c r="D70" s="188">
        <f>D71+D72</f>
        <v>3000</v>
      </c>
    </row>
    <row r="71" spans="1:8" ht="126">
      <c r="A71" s="165" t="s">
        <v>81</v>
      </c>
      <c r="B71" s="41" t="s">
        <v>80</v>
      </c>
      <c r="C71" s="215">
        <v>3000</v>
      </c>
      <c r="D71" s="215">
        <v>3000</v>
      </c>
    </row>
    <row r="72" spans="1:8" ht="173.25" hidden="1">
      <c r="A72" s="166" t="s">
        <v>79</v>
      </c>
      <c r="B72" s="39" t="s">
        <v>78</v>
      </c>
      <c r="C72" s="218">
        <v>0</v>
      </c>
      <c r="D72" s="218">
        <v>0</v>
      </c>
    </row>
    <row r="73" spans="1:8" s="117" customFormat="1" ht="47.25" hidden="1">
      <c r="A73" s="91" t="s">
        <v>77</v>
      </c>
      <c r="B73" s="89" t="s">
        <v>76</v>
      </c>
      <c r="C73" s="217">
        <f>C74</f>
        <v>0</v>
      </c>
      <c r="D73" s="217">
        <f>D74</f>
        <v>0</v>
      </c>
    </row>
    <row r="74" spans="1:8" s="117" customFormat="1" ht="47.25" hidden="1">
      <c r="A74" s="91" t="s">
        <v>75</v>
      </c>
      <c r="B74" s="89" t="s">
        <v>74</v>
      </c>
      <c r="C74" s="217">
        <f>C75+C76</f>
        <v>0</v>
      </c>
      <c r="D74" s="217">
        <f>D75+D76</f>
        <v>0</v>
      </c>
    </row>
    <row r="75" spans="1:8" s="117" customFormat="1" ht="78.75" hidden="1">
      <c r="A75" s="35" t="s">
        <v>73</v>
      </c>
      <c r="B75" s="94" t="s">
        <v>72</v>
      </c>
      <c r="C75" s="218">
        <v>0</v>
      </c>
      <c r="D75" s="218">
        <v>0</v>
      </c>
    </row>
    <row r="76" spans="1:8" s="117" customFormat="1" ht="63" hidden="1">
      <c r="A76" s="35" t="s">
        <v>71</v>
      </c>
      <c r="B76" s="94" t="s">
        <v>70</v>
      </c>
      <c r="C76" s="218">
        <v>0</v>
      </c>
      <c r="D76" s="218">
        <v>0</v>
      </c>
    </row>
    <row r="77" spans="1:8" s="117" customFormat="1" ht="94.5" hidden="1">
      <c r="A77" s="167" t="s">
        <v>69</v>
      </c>
      <c r="B77" s="89" t="s">
        <v>68</v>
      </c>
      <c r="C77" s="217">
        <f>C78</f>
        <v>0</v>
      </c>
      <c r="D77" s="217">
        <f>D78</f>
        <v>0</v>
      </c>
    </row>
    <row r="78" spans="1:8" s="117" customFormat="1" ht="94.5" hidden="1">
      <c r="A78" s="167" t="s">
        <v>67</v>
      </c>
      <c r="B78" s="89" t="s">
        <v>66</v>
      </c>
      <c r="C78" s="217">
        <f>C79+C80</f>
        <v>0</v>
      </c>
      <c r="D78" s="217">
        <f>D79+D80</f>
        <v>0</v>
      </c>
    </row>
    <row r="79" spans="1:8" s="117" customFormat="1" ht="110.25" hidden="1" customHeight="1">
      <c r="A79" s="160" t="s">
        <v>314</v>
      </c>
      <c r="B79" s="100" t="s">
        <v>315</v>
      </c>
      <c r="C79" s="218">
        <v>0</v>
      </c>
      <c r="D79" s="218">
        <v>0</v>
      </c>
    </row>
    <row r="80" spans="1:8" s="117" customFormat="1" ht="98.25" hidden="1" customHeight="1">
      <c r="A80" s="160" t="s">
        <v>65</v>
      </c>
      <c r="B80" s="100" t="s">
        <v>64</v>
      </c>
      <c r="C80" s="218">
        <v>0</v>
      </c>
      <c r="D80" s="218">
        <v>0</v>
      </c>
    </row>
    <row r="81" spans="1:4" ht="15.75">
      <c r="A81" s="11" t="s">
        <v>63</v>
      </c>
      <c r="B81" s="5" t="s">
        <v>62</v>
      </c>
      <c r="C81" s="219">
        <f>C82+C83+C84+C85+C86+C87+C88</f>
        <v>8200</v>
      </c>
      <c r="D81" s="219">
        <f>D82+D83+D84+D85+D86+D87+D88</f>
        <v>8300</v>
      </c>
    </row>
    <row r="82" spans="1:4" ht="63">
      <c r="A82" s="88" t="s">
        <v>597</v>
      </c>
      <c r="B82" s="35" t="s">
        <v>598</v>
      </c>
      <c r="C82" s="215">
        <v>273</v>
      </c>
      <c r="D82" s="215">
        <v>276</v>
      </c>
    </row>
    <row r="83" spans="1:4" ht="94.5">
      <c r="A83" s="287" t="s">
        <v>596</v>
      </c>
      <c r="B83" s="288" t="s">
        <v>595</v>
      </c>
      <c r="C83" s="215">
        <v>445</v>
      </c>
      <c r="D83" s="215">
        <v>450</v>
      </c>
    </row>
    <row r="84" spans="1:4" ht="78.75">
      <c r="A84" s="88" t="s">
        <v>594</v>
      </c>
      <c r="B84" s="33" t="s">
        <v>593</v>
      </c>
      <c r="C84" s="215">
        <v>2055</v>
      </c>
      <c r="D84" s="215">
        <v>2080</v>
      </c>
    </row>
    <row r="85" spans="1:4" ht="110.25">
      <c r="A85" s="88" t="s">
        <v>592</v>
      </c>
      <c r="B85" s="35" t="s">
        <v>591</v>
      </c>
      <c r="C85" s="87">
        <v>1900</v>
      </c>
      <c r="D85" s="87">
        <v>1925</v>
      </c>
    </row>
    <row r="86" spans="1:4" ht="78.75">
      <c r="A86" s="88" t="s">
        <v>590</v>
      </c>
      <c r="B86" s="94" t="s">
        <v>589</v>
      </c>
      <c r="C86" s="215">
        <v>320</v>
      </c>
      <c r="D86" s="215">
        <v>324</v>
      </c>
    </row>
    <row r="87" spans="1:4" ht="79.5" customHeight="1">
      <c r="A87" s="12" t="s">
        <v>588</v>
      </c>
      <c r="B87" s="35" t="s">
        <v>587</v>
      </c>
      <c r="C87" s="215">
        <v>230</v>
      </c>
      <c r="D87" s="215">
        <v>233</v>
      </c>
    </row>
    <row r="88" spans="1:4" ht="110.25">
      <c r="A88" s="242" t="s">
        <v>585</v>
      </c>
      <c r="B88" s="33" t="s">
        <v>586</v>
      </c>
      <c r="C88" s="215">
        <v>2977</v>
      </c>
      <c r="D88" s="215">
        <v>3012</v>
      </c>
    </row>
    <row r="89" spans="1:4" ht="15.75">
      <c r="A89" s="11" t="s">
        <v>61</v>
      </c>
      <c r="B89" s="5" t="s">
        <v>60</v>
      </c>
      <c r="C89" s="188">
        <f>C90</f>
        <v>1973.44</v>
      </c>
      <c r="D89" s="188">
        <f>D90</f>
        <v>1973.44</v>
      </c>
    </row>
    <row r="90" spans="1:4" ht="15.75">
      <c r="A90" s="11" t="s">
        <v>59</v>
      </c>
      <c r="B90" s="5" t="s">
        <v>58</v>
      </c>
      <c r="C90" s="188">
        <f>C91</f>
        <v>1973.44</v>
      </c>
      <c r="D90" s="188">
        <f>D91</f>
        <v>1973.44</v>
      </c>
    </row>
    <row r="91" spans="1:4" ht="31.5">
      <c r="A91" s="11" t="s">
        <v>57</v>
      </c>
      <c r="B91" s="5" t="s">
        <v>56</v>
      </c>
      <c r="C91" s="188">
        <f>C92+C93</f>
        <v>1973.44</v>
      </c>
      <c r="D91" s="188">
        <f>D92+D93</f>
        <v>1973.44</v>
      </c>
    </row>
    <row r="92" spans="1:4" ht="15.75">
      <c r="A92" s="29" t="s">
        <v>55</v>
      </c>
      <c r="B92" s="28" t="s">
        <v>54</v>
      </c>
      <c r="C92" s="215">
        <v>1905.04</v>
      </c>
      <c r="D92" s="215">
        <v>1905.04</v>
      </c>
    </row>
    <row r="93" spans="1:4" ht="30.75" customHeight="1">
      <c r="A93" s="29" t="s">
        <v>53</v>
      </c>
      <c r="B93" s="28" t="s">
        <v>52</v>
      </c>
      <c r="C93" s="215">
        <v>68.400000000000006</v>
      </c>
      <c r="D93" s="215">
        <v>68.400000000000006</v>
      </c>
    </row>
    <row r="94" spans="1:4" ht="15.75">
      <c r="A94" s="11" t="s">
        <v>51</v>
      </c>
      <c r="B94" s="11" t="s">
        <v>50</v>
      </c>
      <c r="C94" s="188">
        <f>C95+C100+C101</f>
        <v>1294260.3099999996</v>
      </c>
      <c r="D94" s="188">
        <f>D95+D100+D101</f>
        <v>1333618.0400000003</v>
      </c>
    </row>
    <row r="95" spans="1:4" ht="31.5">
      <c r="A95" s="11" t="s">
        <v>49</v>
      </c>
      <c r="B95" s="5" t="s">
        <v>48</v>
      </c>
      <c r="C95" s="188">
        <f>C97+C98+C99+C96</f>
        <v>1294260.3099999996</v>
      </c>
      <c r="D95" s="188">
        <f>D97+D98+D99+D96</f>
        <v>1333618.0400000003</v>
      </c>
    </row>
    <row r="96" spans="1:4" ht="31.5" hidden="1">
      <c r="A96" s="93" t="s">
        <v>47</v>
      </c>
      <c r="B96" s="22" t="s">
        <v>46</v>
      </c>
      <c r="C96" s="218">
        <f>'прил5 Безвоз'!C15</f>
        <v>0</v>
      </c>
      <c r="D96" s="218">
        <f>'прил5 Безвоз'!D15</f>
        <v>0</v>
      </c>
    </row>
    <row r="97" spans="1:5" ht="31.5">
      <c r="A97" s="8" t="s">
        <v>45</v>
      </c>
      <c r="B97" s="8" t="s">
        <v>44</v>
      </c>
      <c r="C97" s="215">
        <f>'прил6 Безвоз'!C21</f>
        <v>73973.38</v>
      </c>
      <c r="D97" s="215">
        <f>'прил6 Безвоз'!D21</f>
        <v>73973.38</v>
      </c>
    </row>
    <row r="98" spans="1:5" ht="31.5">
      <c r="A98" s="23" t="s">
        <v>43</v>
      </c>
      <c r="B98" s="23" t="s">
        <v>42</v>
      </c>
      <c r="C98" s="189">
        <f>'прил6 Безвоз'!C52</f>
        <v>1071037.6999999997</v>
      </c>
      <c r="D98" s="189">
        <f>'прил6 Безвоз'!D52</f>
        <v>1104455.3</v>
      </c>
    </row>
    <row r="99" spans="1:5" ht="15.75">
      <c r="A99" s="23" t="s">
        <v>41</v>
      </c>
      <c r="B99" s="23" t="s">
        <v>40</v>
      </c>
      <c r="C99" s="189">
        <f>'прил6 Безвоз'!C83</f>
        <v>149249.23000000001</v>
      </c>
      <c r="D99" s="189">
        <f>'прил6 Безвоз'!D83</f>
        <v>155189.36000000002</v>
      </c>
    </row>
    <row r="100" spans="1:5" ht="78.75" hidden="1">
      <c r="A100" s="90" t="s">
        <v>39</v>
      </c>
      <c r="B100" s="91" t="s">
        <v>304</v>
      </c>
      <c r="C100" s="219">
        <f>'прил5 Безвоз'!C105</f>
        <v>0</v>
      </c>
      <c r="D100" s="219">
        <f>'прил5 Безвоз'!D105</f>
        <v>0</v>
      </c>
      <c r="E100" s="115"/>
    </row>
    <row r="101" spans="1:5" ht="47.25" hidden="1">
      <c r="A101" s="90" t="s">
        <v>34</v>
      </c>
      <c r="B101" s="89" t="s">
        <v>33</v>
      </c>
      <c r="C101" s="219">
        <f>'прил5 Безвоз'!C112</f>
        <v>0</v>
      </c>
      <c r="D101" s="219">
        <f>'прил5 Безвоз'!D112</f>
        <v>0</v>
      </c>
    </row>
    <row r="102" spans="1:5" ht="15.75">
      <c r="A102" s="12"/>
      <c r="B102" s="11" t="s">
        <v>30</v>
      </c>
      <c r="C102" s="188">
        <f>C94+C15</f>
        <v>2102891.6199999996</v>
      </c>
      <c r="D102" s="188">
        <f>D94+D15</f>
        <v>2158676.21</v>
      </c>
    </row>
  </sheetData>
  <mergeCells count="11">
    <mergeCell ref="B6:D6"/>
    <mergeCell ref="B1:D1"/>
    <mergeCell ref="B2:D2"/>
    <mergeCell ref="B3:D3"/>
    <mergeCell ref="B4:D4"/>
    <mergeCell ref="B5:D5"/>
    <mergeCell ref="C12:D12"/>
    <mergeCell ref="A12:A13"/>
    <mergeCell ref="A7:D7"/>
    <mergeCell ref="A8:D8"/>
    <mergeCell ref="A9:D9"/>
  </mergeCells>
  <pageMargins left="0.98425196850393704" right="0.70866141732283472" top="0.59055118110236227" bottom="0.59055118110236227" header="0.31496062992125984" footer="0.31496062992125984"/>
  <pageSetup paperSize="9" scale="77" fitToHeight="10" orientation="portrait" r:id="rId1"/>
</worksheet>
</file>

<file path=xl/worksheets/sheet5.xml><?xml version="1.0" encoding="utf-8"?>
<worksheet xmlns="http://schemas.openxmlformats.org/spreadsheetml/2006/main" xmlns:r="http://schemas.openxmlformats.org/officeDocument/2006/relationships">
  <dimension ref="A1:I156"/>
  <sheetViews>
    <sheetView topLeftCell="A98" zoomScaleNormal="100" workbookViewId="0">
      <selection activeCell="B28" sqref="B28"/>
    </sheetView>
  </sheetViews>
  <sheetFormatPr defaultColWidth="9.140625" defaultRowHeight="15.75"/>
  <cols>
    <col min="1" max="1" width="26.28515625" style="84" customWidth="1"/>
    <col min="2" max="2" width="64.28515625" style="84" customWidth="1"/>
    <col min="3" max="3" width="18.140625" style="84" customWidth="1"/>
    <col min="4" max="4" width="17.28515625" style="84" customWidth="1"/>
    <col min="5" max="5" width="21.5703125" style="84" customWidth="1"/>
    <col min="6" max="6" width="15.5703125" style="84" customWidth="1"/>
    <col min="7" max="7" width="19.5703125" style="84" customWidth="1"/>
    <col min="8" max="8" width="28.28515625" style="84" customWidth="1"/>
    <col min="9" max="9" width="59.28515625" style="84" customWidth="1"/>
    <col min="10" max="16384" width="9.140625" style="84"/>
  </cols>
  <sheetData>
    <row r="1" spans="1:9">
      <c r="B1" s="265" t="s">
        <v>303</v>
      </c>
      <c r="C1" s="265"/>
    </row>
    <row r="2" spans="1:9">
      <c r="B2" s="265" t="s">
        <v>302</v>
      </c>
      <c r="C2" s="265"/>
    </row>
    <row r="3" spans="1:9">
      <c r="B3" s="265" t="s">
        <v>192</v>
      </c>
      <c r="C3" s="265"/>
    </row>
    <row r="4" spans="1:9">
      <c r="B4" s="265" t="s">
        <v>3</v>
      </c>
      <c r="C4" s="265"/>
    </row>
    <row r="5" spans="1:9">
      <c r="B5" s="111"/>
      <c r="C5" s="227" t="s">
        <v>4</v>
      </c>
    </row>
    <row r="6" spans="1:9">
      <c r="D6" s="110"/>
    </row>
    <row r="7" spans="1:9">
      <c r="D7" s="110"/>
    </row>
    <row r="8" spans="1:9">
      <c r="A8" s="266" t="s">
        <v>301</v>
      </c>
      <c r="B8" s="266"/>
      <c r="C8" s="266"/>
      <c r="D8" s="110"/>
    </row>
    <row r="9" spans="1:9">
      <c r="A9" s="266" t="s">
        <v>332</v>
      </c>
      <c r="B9" s="266"/>
      <c r="C9" s="266"/>
      <c r="D9" s="110"/>
    </row>
    <row r="10" spans="1:9">
      <c r="B10" s="265"/>
      <c r="C10" s="265"/>
      <c r="D10" s="110"/>
    </row>
    <row r="11" spans="1:9" ht="31.5">
      <c r="A11" s="109" t="s">
        <v>300</v>
      </c>
      <c r="B11" s="108" t="s">
        <v>299</v>
      </c>
      <c r="C11" s="107" t="s">
        <v>298</v>
      </c>
    </row>
    <row r="12" spans="1:9">
      <c r="A12" s="106">
        <v>1</v>
      </c>
      <c r="B12" s="105">
        <v>2</v>
      </c>
      <c r="C12" s="105">
        <v>3</v>
      </c>
    </row>
    <row r="13" spans="1:9" s="95" customFormat="1">
      <c r="A13" s="90" t="s">
        <v>297</v>
      </c>
      <c r="B13" s="104" t="s">
        <v>50</v>
      </c>
      <c r="C13" s="180">
        <f>C14+C105+C112</f>
        <v>1285382.0800000003</v>
      </c>
    </row>
    <row r="14" spans="1:9" ht="31.5">
      <c r="A14" s="90" t="s">
        <v>296</v>
      </c>
      <c r="B14" s="91" t="s">
        <v>48</v>
      </c>
      <c r="C14" s="180">
        <f>SUM(C20+C51+C82+C15)</f>
        <v>1285382.0800000003</v>
      </c>
      <c r="G14" s="103"/>
      <c r="H14" s="85"/>
      <c r="I14" s="85"/>
    </row>
    <row r="15" spans="1:9" s="95" customFormat="1" ht="35.450000000000003" hidden="1" customHeight="1">
      <c r="A15" s="190" t="s">
        <v>295</v>
      </c>
      <c r="B15" s="164" t="s">
        <v>46</v>
      </c>
      <c r="C15" s="177">
        <f>C18+C16</f>
        <v>0</v>
      </c>
      <c r="G15" s="102"/>
      <c r="H15" s="102"/>
      <c r="I15" s="102"/>
    </row>
    <row r="16" spans="1:9" s="95" customFormat="1" ht="35.450000000000003" hidden="1" customHeight="1">
      <c r="A16" s="190" t="s">
        <v>328</v>
      </c>
      <c r="B16" s="164" t="s">
        <v>327</v>
      </c>
      <c r="C16" s="177">
        <f>C17</f>
        <v>0</v>
      </c>
      <c r="G16" s="102"/>
      <c r="H16" s="102"/>
      <c r="I16" s="102"/>
    </row>
    <row r="17" spans="1:9" s="95" customFormat="1" ht="35.450000000000003" hidden="1" customHeight="1">
      <c r="A17" s="93" t="s">
        <v>329</v>
      </c>
      <c r="B17" s="22" t="s">
        <v>330</v>
      </c>
      <c r="C17" s="178"/>
      <c r="G17" s="102"/>
      <c r="H17" s="102"/>
      <c r="I17" s="102"/>
    </row>
    <row r="18" spans="1:9" s="95" customFormat="1" hidden="1">
      <c r="A18" s="190" t="s">
        <v>294</v>
      </c>
      <c r="B18" s="164" t="s">
        <v>293</v>
      </c>
      <c r="C18" s="177">
        <f>C19</f>
        <v>0</v>
      </c>
      <c r="G18" s="102"/>
      <c r="H18" s="102"/>
      <c r="I18" s="102"/>
    </row>
    <row r="19" spans="1:9" s="95" customFormat="1" hidden="1">
      <c r="A19" s="93" t="s">
        <v>292</v>
      </c>
      <c r="B19" s="22" t="s">
        <v>291</v>
      </c>
      <c r="C19" s="178"/>
      <c r="G19" s="102"/>
      <c r="H19" s="102"/>
      <c r="I19" s="102"/>
    </row>
    <row r="20" spans="1:9" s="95" customFormat="1" ht="31.5">
      <c r="A20" s="90" t="s">
        <v>290</v>
      </c>
      <c r="B20" s="91" t="s">
        <v>44</v>
      </c>
      <c r="C20" s="180">
        <f>C21+C23+C25+C27+C29</f>
        <v>73973.38</v>
      </c>
      <c r="G20" s="102"/>
      <c r="H20" s="102"/>
      <c r="I20" s="102"/>
    </row>
    <row r="21" spans="1:9" s="95" customFormat="1" ht="47.25" hidden="1">
      <c r="A21" s="190" t="s">
        <v>289</v>
      </c>
      <c r="B21" s="164" t="s">
        <v>288</v>
      </c>
      <c r="C21" s="180">
        <f>C22</f>
        <v>0</v>
      </c>
      <c r="G21" s="102"/>
      <c r="H21" s="102"/>
      <c r="I21" s="102"/>
    </row>
    <row r="22" spans="1:9" s="95" customFormat="1" ht="63" hidden="1">
      <c r="A22" s="93" t="s">
        <v>287</v>
      </c>
      <c r="B22" s="22" t="s">
        <v>286</v>
      </c>
      <c r="C22" s="181"/>
      <c r="G22" s="102"/>
      <c r="H22" s="102"/>
      <c r="I22" s="102"/>
    </row>
    <row r="23" spans="1:9" s="95" customFormat="1" ht="47.25" hidden="1">
      <c r="A23" s="190" t="s">
        <v>322</v>
      </c>
      <c r="B23" s="164" t="s">
        <v>323</v>
      </c>
      <c r="C23" s="180">
        <f>C24</f>
        <v>0</v>
      </c>
      <c r="G23" s="102"/>
      <c r="H23" s="102"/>
      <c r="I23" s="102"/>
    </row>
    <row r="24" spans="1:9" s="95" customFormat="1" ht="63" hidden="1">
      <c r="A24" s="93" t="s">
        <v>320</v>
      </c>
      <c r="B24" s="22" t="s">
        <v>321</v>
      </c>
      <c r="C24" s="181"/>
      <c r="G24" s="102"/>
      <c r="H24" s="102"/>
      <c r="I24" s="102"/>
    </row>
    <row r="25" spans="1:9" s="95" customFormat="1" hidden="1">
      <c r="A25" s="190" t="s">
        <v>285</v>
      </c>
      <c r="B25" s="164" t="s">
        <v>284</v>
      </c>
      <c r="C25" s="180">
        <f>C26</f>
        <v>0</v>
      </c>
      <c r="G25" s="102"/>
      <c r="H25" s="102"/>
      <c r="I25" s="102"/>
    </row>
    <row r="26" spans="1:9" s="95" customFormat="1" ht="31.5" hidden="1">
      <c r="A26" s="93" t="s">
        <v>283</v>
      </c>
      <c r="B26" s="22" t="s">
        <v>282</v>
      </c>
      <c r="C26" s="181"/>
      <c r="G26" s="102"/>
      <c r="H26" s="102"/>
      <c r="I26" s="102"/>
    </row>
    <row r="27" spans="1:9" s="95" customFormat="1" ht="31.5">
      <c r="A27" s="90" t="s">
        <v>568</v>
      </c>
      <c r="B27" s="91" t="s">
        <v>567</v>
      </c>
      <c r="C27" s="180">
        <f>C28</f>
        <v>73973.38</v>
      </c>
      <c r="G27" s="102"/>
      <c r="H27" s="102"/>
      <c r="I27" s="102"/>
    </row>
    <row r="28" spans="1:9" s="95" customFormat="1" ht="31.5">
      <c r="A28" s="88" t="s">
        <v>566</v>
      </c>
      <c r="B28" s="35" t="s">
        <v>565</v>
      </c>
      <c r="C28" s="181">
        <v>73973.38</v>
      </c>
      <c r="G28" s="102"/>
      <c r="H28" s="102"/>
      <c r="I28" s="102"/>
    </row>
    <row r="29" spans="1:9" s="95" customFormat="1" ht="18" hidden="1" customHeight="1">
      <c r="A29" s="164" t="s">
        <v>281</v>
      </c>
      <c r="B29" s="192" t="s">
        <v>280</v>
      </c>
      <c r="C29" s="180">
        <f>SUM(C30:C50)</f>
        <v>0</v>
      </c>
      <c r="G29" s="102"/>
      <c r="H29" s="102"/>
      <c r="I29" s="102"/>
    </row>
    <row r="30" spans="1:9" ht="47.25" hidden="1">
      <c r="A30" s="22" t="s">
        <v>263</v>
      </c>
      <c r="B30" s="118" t="s">
        <v>279</v>
      </c>
      <c r="C30" s="181"/>
    </row>
    <row r="31" spans="1:9" ht="47.25" hidden="1" customHeight="1">
      <c r="A31" s="22" t="s">
        <v>263</v>
      </c>
      <c r="B31" s="118" t="s">
        <v>278</v>
      </c>
      <c r="C31" s="178"/>
    </row>
    <row r="32" spans="1:9" ht="94.5" hidden="1">
      <c r="A32" s="22" t="s">
        <v>263</v>
      </c>
      <c r="B32" s="118" t="s">
        <v>277</v>
      </c>
      <c r="C32" s="178"/>
    </row>
    <row r="33" spans="1:6" ht="30.75" hidden="1" customHeight="1">
      <c r="A33" s="22" t="s">
        <v>263</v>
      </c>
      <c r="B33" s="118" t="s">
        <v>276</v>
      </c>
      <c r="C33" s="178"/>
    </row>
    <row r="34" spans="1:6" ht="33" hidden="1" customHeight="1">
      <c r="A34" s="22" t="s">
        <v>263</v>
      </c>
      <c r="B34" s="118" t="s">
        <v>275</v>
      </c>
      <c r="C34" s="178"/>
    </row>
    <row r="35" spans="1:6" ht="97.5" hidden="1" customHeight="1">
      <c r="A35" s="22" t="s">
        <v>263</v>
      </c>
      <c r="B35" s="118" t="s">
        <v>274</v>
      </c>
      <c r="C35" s="178"/>
    </row>
    <row r="36" spans="1:6" ht="47.25" hidden="1" customHeight="1">
      <c r="A36" s="22" t="s">
        <v>263</v>
      </c>
      <c r="B36" s="118" t="s">
        <v>273</v>
      </c>
      <c r="C36" s="181"/>
    </row>
    <row r="37" spans="1:6" ht="51" hidden="1" customHeight="1">
      <c r="A37" s="22" t="s">
        <v>263</v>
      </c>
      <c r="B37" s="118" t="s">
        <v>272</v>
      </c>
      <c r="C37" s="178"/>
      <c r="F37" s="97"/>
    </row>
    <row r="38" spans="1:6" ht="47.25" hidden="1" customHeight="1">
      <c r="A38" s="22" t="s">
        <v>263</v>
      </c>
      <c r="B38" s="118" t="s">
        <v>271</v>
      </c>
      <c r="C38" s="178"/>
    </row>
    <row r="39" spans="1:6" ht="47.25" hidden="1">
      <c r="A39" s="22" t="s">
        <v>263</v>
      </c>
      <c r="B39" s="118" t="s">
        <v>270</v>
      </c>
      <c r="C39" s="178"/>
    </row>
    <row r="40" spans="1:6" ht="47.25" hidden="1">
      <c r="A40" s="22" t="s">
        <v>263</v>
      </c>
      <c r="B40" s="118" t="s">
        <v>269</v>
      </c>
      <c r="C40" s="181"/>
      <c r="D40" s="101"/>
    </row>
    <row r="41" spans="1:6" ht="47.25" hidden="1">
      <c r="A41" s="22" t="s">
        <v>263</v>
      </c>
      <c r="B41" s="118" t="s">
        <v>268</v>
      </c>
      <c r="C41" s="178"/>
    </row>
    <row r="42" spans="1:6" ht="78.75" hidden="1">
      <c r="A42" s="22" t="s">
        <v>263</v>
      </c>
      <c r="B42" s="118" t="s">
        <v>267</v>
      </c>
      <c r="C42" s="178"/>
    </row>
    <row r="43" spans="1:6" ht="33.75" hidden="1" customHeight="1">
      <c r="A43" s="22" t="s">
        <v>263</v>
      </c>
      <c r="B43" s="118" t="s">
        <v>266</v>
      </c>
      <c r="C43" s="178"/>
      <c r="E43" s="97"/>
    </row>
    <row r="44" spans="1:6" ht="47.25" hidden="1">
      <c r="A44" s="22" t="s">
        <v>263</v>
      </c>
      <c r="B44" s="118" t="s">
        <v>265</v>
      </c>
      <c r="C44" s="178"/>
    </row>
    <row r="45" spans="1:6" ht="47.25" hidden="1">
      <c r="A45" s="22" t="s">
        <v>263</v>
      </c>
      <c r="B45" s="118" t="s">
        <v>264</v>
      </c>
      <c r="C45" s="178"/>
    </row>
    <row r="46" spans="1:6" ht="46.5" hidden="1" customHeight="1">
      <c r="A46" s="22" t="s">
        <v>263</v>
      </c>
      <c r="B46" s="118" t="s">
        <v>262</v>
      </c>
      <c r="C46" s="178"/>
    </row>
    <row r="47" spans="1:6" ht="32.25" hidden="1" customHeight="1">
      <c r="A47" s="22" t="s">
        <v>260</v>
      </c>
      <c r="B47" s="118" t="s">
        <v>331</v>
      </c>
      <c r="C47" s="178"/>
    </row>
    <row r="48" spans="1:6" ht="63" hidden="1">
      <c r="A48" s="22" t="s">
        <v>260</v>
      </c>
      <c r="B48" s="118" t="s">
        <v>261</v>
      </c>
      <c r="C48" s="228"/>
    </row>
    <row r="49" spans="1:3" ht="47.25" hidden="1">
      <c r="A49" s="22" t="s">
        <v>260</v>
      </c>
      <c r="B49" s="118" t="s">
        <v>259</v>
      </c>
      <c r="C49" s="228"/>
    </row>
    <row r="50" spans="1:3" ht="47.25" hidden="1">
      <c r="A50" s="225" t="s">
        <v>263</v>
      </c>
      <c r="B50" s="118" t="s">
        <v>316</v>
      </c>
      <c r="C50" s="228"/>
    </row>
    <row r="51" spans="1:3" s="95" customFormat="1" ht="30.75" customHeight="1">
      <c r="A51" s="91" t="s">
        <v>258</v>
      </c>
      <c r="B51" s="91" t="s">
        <v>42</v>
      </c>
      <c r="C51" s="180">
        <f>SUM(C52:C81)</f>
        <v>1068552.3800000001</v>
      </c>
    </row>
    <row r="52" spans="1:3" ht="63" customHeight="1">
      <c r="A52" s="88" t="s">
        <v>235</v>
      </c>
      <c r="B52" s="35" t="s">
        <v>257</v>
      </c>
      <c r="C52" s="181">
        <v>777.7</v>
      </c>
    </row>
    <row r="53" spans="1:3" ht="47.25">
      <c r="A53" s="88" t="s">
        <v>235</v>
      </c>
      <c r="B53" s="35" t="s">
        <v>256</v>
      </c>
      <c r="C53" s="181">
        <v>952.9</v>
      </c>
    </row>
    <row r="54" spans="1:3" ht="66" customHeight="1">
      <c r="A54" s="88" t="s">
        <v>235</v>
      </c>
      <c r="B54" s="35" t="s">
        <v>255</v>
      </c>
      <c r="C54" s="181">
        <v>8290.1</v>
      </c>
    </row>
    <row r="55" spans="1:3" ht="47.25">
      <c r="A55" s="88" t="s">
        <v>235</v>
      </c>
      <c r="B55" s="35" t="s">
        <v>254</v>
      </c>
      <c r="C55" s="181">
        <v>208.8</v>
      </c>
    </row>
    <row r="56" spans="1:3" ht="141.75" customHeight="1">
      <c r="A56" s="88" t="s">
        <v>235</v>
      </c>
      <c r="B56" s="35" t="s">
        <v>253</v>
      </c>
      <c r="C56" s="181">
        <v>657.6</v>
      </c>
    </row>
    <row r="57" spans="1:3" ht="63">
      <c r="A57" s="88" t="s">
        <v>235</v>
      </c>
      <c r="B57" s="35" t="s">
        <v>252</v>
      </c>
      <c r="C57" s="181">
        <v>2861.8</v>
      </c>
    </row>
    <row r="58" spans="1:3" ht="347.25" hidden="1" customHeight="1">
      <c r="A58" s="93" t="s">
        <v>235</v>
      </c>
      <c r="B58" s="226" t="s">
        <v>251</v>
      </c>
      <c r="C58" s="178"/>
    </row>
    <row r="59" spans="1:3" ht="79.5" hidden="1" customHeight="1">
      <c r="A59" s="93" t="s">
        <v>235</v>
      </c>
      <c r="B59" s="22" t="s">
        <v>250</v>
      </c>
      <c r="C59" s="178"/>
    </row>
    <row r="60" spans="1:3" ht="85.5" customHeight="1">
      <c r="A60" s="88" t="s">
        <v>235</v>
      </c>
      <c r="B60" s="35" t="s">
        <v>249</v>
      </c>
      <c r="C60" s="181">
        <v>33880</v>
      </c>
    </row>
    <row r="61" spans="1:3" ht="195.75" customHeight="1">
      <c r="A61" s="88" t="s">
        <v>235</v>
      </c>
      <c r="B61" s="100" t="s">
        <v>317</v>
      </c>
      <c r="C61" s="181">
        <v>2167.1999999999998</v>
      </c>
    </row>
    <row r="62" spans="1:3" ht="63">
      <c r="A62" s="88" t="s">
        <v>235</v>
      </c>
      <c r="B62" s="35" t="s">
        <v>248</v>
      </c>
      <c r="C62" s="181">
        <v>6623.1</v>
      </c>
    </row>
    <row r="63" spans="1:3" ht="97.5" customHeight="1">
      <c r="A63" s="88" t="s">
        <v>235</v>
      </c>
      <c r="B63" s="35" t="s">
        <v>247</v>
      </c>
      <c r="C63" s="181">
        <v>180</v>
      </c>
    </row>
    <row r="64" spans="1:3" ht="48" customHeight="1">
      <c r="A64" s="88" t="s">
        <v>235</v>
      </c>
      <c r="B64" s="35" t="s">
        <v>246</v>
      </c>
      <c r="C64" s="181">
        <v>1708.2</v>
      </c>
    </row>
    <row r="65" spans="1:3" ht="143.25" customHeight="1">
      <c r="A65" s="88" t="s">
        <v>235</v>
      </c>
      <c r="B65" s="35" t="s">
        <v>245</v>
      </c>
      <c r="C65" s="181">
        <v>160</v>
      </c>
    </row>
    <row r="66" spans="1:3" ht="102" hidden="1" customHeight="1">
      <c r="A66" s="93" t="s">
        <v>235</v>
      </c>
      <c r="B66" s="22" t="s">
        <v>244</v>
      </c>
      <c r="C66" s="178"/>
    </row>
    <row r="67" spans="1:3" ht="177.75" customHeight="1">
      <c r="A67" s="88" t="s">
        <v>235</v>
      </c>
      <c r="B67" s="35" t="s">
        <v>243</v>
      </c>
      <c r="C67" s="181">
        <v>490862.3</v>
      </c>
    </row>
    <row r="68" spans="1:3" ht="156.75" customHeight="1">
      <c r="A68" s="88" t="s">
        <v>235</v>
      </c>
      <c r="B68" s="35" t="s">
        <v>242</v>
      </c>
      <c r="C68" s="181">
        <v>416898.2</v>
      </c>
    </row>
    <row r="69" spans="1:3" ht="69" customHeight="1">
      <c r="A69" s="88" t="s">
        <v>235</v>
      </c>
      <c r="B69" s="35" t="s">
        <v>241</v>
      </c>
      <c r="C69" s="181">
        <v>1794.9</v>
      </c>
    </row>
    <row r="70" spans="1:3" ht="156.75" customHeight="1">
      <c r="A70" s="88" t="s">
        <v>235</v>
      </c>
      <c r="B70" s="35" t="s">
        <v>240</v>
      </c>
      <c r="C70" s="181">
        <v>26261.1</v>
      </c>
    </row>
    <row r="71" spans="1:3" ht="101.25" customHeight="1">
      <c r="A71" s="88" t="s">
        <v>235</v>
      </c>
      <c r="B71" s="35" t="s">
        <v>239</v>
      </c>
      <c r="C71" s="181">
        <v>21998.7</v>
      </c>
    </row>
    <row r="72" spans="1:3" ht="157.5" hidden="1">
      <c r="A72" s="93" t="s">
        <v>235</v>
      </c>
      <c r="B72" s="118" t="s">
        <v>238</v>
      </c>
      <c r="C72" s="178">
        <v>0</v>
      </c>
    </row>
    <row r="73" spans="1:3" ht="47.25" hidden="1">
      <c r="A73" s="93" t="s">
        <v>235</v>
      </c>
      <c r="B73" s="113" t="s">
        <v>237</v>
      </c>
      <c r="C73" s="178"/>
    </row>
    <row r="74" spans="1:3" ht="141.75">
      <c r="A74" s="88" t="s">
        <v>235</v>
      </c>
      <c r="B74" s="94" t="s">
        <v>236</v>
      </c>
      <c r="C74" s="181">
        <v>874</v>
      </c>
    </row>
    <row r="75" spans="1:3" ht="236.25" hidden="1">
      <c r="A75" s="93" t="s">
        <v>235</v>
      </c>
      <c r="B75" s="118" t="s">
        <v>234</v>
      </c>
      <c r="C75" s="178"/>
    </row>
    <row r="76" spans="1:3" ht="63">
      <c r="A76" s="92" t="s">
        <v>232</v>
      </c>
      <c r="B76" s="99" t="s">
        <v>233</v>
      </c>
      <c r="C76" s="229">
        <v>8392</v>
      </c>
    </row>
    <row r="77" spans="1:3" ht="99.75" customHeight="1">
      <c r="A77" s="88" t="s">
        <v>232</v>
      </c>
      <c r="B77" s="35" t="s">
        <v>231</v>
      </c>
      <c r="C77" s="181">
        <v>23878.799999999999</v>
      </c>
    </row>
    <row r="78" spans="1:3" ht="63">
      <c r="A78" s="98" t="s">
        <v>230</v>
      </c>
      <c r="B78" s="94" t="s">
        <v>229</v>
      </c>
      <c r="C78" s="181">
        <v>14360.8</v>
      </c>
    </row>
    <row r="79" spans="1:3" ht="63">
      <c r="A79" s="98" t="s">
        <v>228</v>
      </c>
      <c r="B79" s="94" t="s">
        <v>227</v>
      </c>
      <c r="C79" s="181">
        <v>9.8000000000000007</v>
      </c>
    </row>
    <row r="80" spans="1:3" ht="47.25">
      <c r="A80" s="35" t="s">
        <v>226</v>
      </c>
      <c r="B80" s="94" t="s">
        <v>225</v>
      </c>
      <c r="C80" s="181">
        <v>582.79999999999995</v>
      </c>
    </row>
    <row r="81" spans="1:6" ht="31.5">
      <c r="A81" s="35" t="s">
        <v>224</v>
      </c>
      <c r="B81" s="94" t="s">
        <v>223</v>
      </c>
      <c r="C81" s="181">
        <v>4171.58</v>
      </c>
    </row>
    <row r="82" spans="1:6">
      <c r="A82" s="90" t="s">
        <v>222</v>
      </c>
      <c r="B82" s="91" t="s">
        <v>40</v>
      </c>
      <c r="C82" s="180">
        <f>C83+C97</f>
        <v>142856.32000000001</v>
      </c>
      <c r="D82" s="116"/>
      <c r="E82" s="97"/>
    </row>
    <row r="83" spans="1:6" s="95" customFormat="1" ht="78.75">
      <c r="A83" s="90" t="s">
        <v>221</v>
      </c>
      <c r="B83" s="91" t="s">
        <v>220</v>
      </c>
      <c r="C83" s="180">
        <f>C85+C86+C87+C88+C89+C90+C91+C92+C93+C94+C95+C96</f>
        <v>141452.32</v>
      </c>
      <c r="F83" s="96"/>
    </row>
    <row r="84" spans="1:6" s="95" customFormat="1">
      <c r="A84" s="90"/>
      <c r="B84" s="91" t="s">
        <v>201</v>
      </c>
      <c r="C84" s="177"/>
    </row>
    <row r="85" spans="1:6" ht="111" customHeight="1">
      <c r="A85" s="88"/>
      <c r="B85" s="35" t="s">
        <v>219</v>
      </c>
      <c r="C85" s="181">
        <v>9660.98</v>
      </c>
    </row>
    <row r="86" spans="1:6" ht="113.25" customHeight="1">
      <c r="A86" s="88"/>
      <c r="B86" s="35" t="s">
        <v>218</v>
      </c>
      <c r="C86" s="181">
        <v>3</v>
      </c>
    </row>
    <row r="87" spans="1:6" ht="112.5" customHeight="1">
      <c r="A87" s="90"/>
      <c r="B87" s="94" t="s">
        <v>217</v>
      </c>
      <c r="C87" s="181">
        <v>4620.91</v>
      </c>
    </row>
    <row r="88" spans="1:6" ht="112.5" customHeight="1">
      <c r="A88" s="90"/>
      <c r="B88" s="35" t="s">
        <v>599</v>
      </c>
      <c r="C88" s="181">
        <v>2441.4</v>
      </c>
    </row>
    <row r="89" spans="1:6" ht="111.75" customHeight="1">
      <c r="A89" s="88"/>
      <c r="B89" s="35" t="s">
        <v>600</v>
      </c>
      <c r="C89" s="181">
        <v>34101.78</v>
      </c>
      <c r="D89" s="116"/>
    </row>
    <row r="90" spans="1:6" ht="111" customHeight="1">
      <c r="A90" s="88"/>
      <c r="B90" s="35" t="s">
        <v>216</v>
      </c>
      <c r="C90" s="181">
        <v>593.79999999999995</v>
      </c>
    </row>
    <row r="91" spans="1:6" ht="111.75" customHeight="1">
      <c r="A91" s="88"/>
      <c r="B91" s="35" t="s">
        <v>215</v>
      </c>
      <c r="C91" s="181">
        <v>37941.65</v>
      </c>
    </row>
    <row r="92" spans="1:6" ht="113.25" customHeight="1">
      <c r="A92" s="88"/>
      <c r="B92" s="35" t="s">
        <v>214</v>
      </c>
      <c r="C92" s="181">
        <v>22378.47</v>
      </c>
    </row>
    <row r="93" spans="1:6" ht="110.25">
      <c r="A93" s="88"/>
      <c r="B93" s="35" t="s">
        <v>213</v>
      </c>
      <c r="C93" s="181">
        <v>568.20000000000005</v>
      </c>
    </row>
    <row r="94" spans="1:6" ht="113.25" customHeight="1">
      <c r="A94" s="88"/>
      <c r="B94" s="35" t="s">
        <v>212</v>
      </c>
      <c r="C94" s="181">
        <v>24382.45</v>
      </c>
    </row>
    <row r="95" spans="1:6" ht="111.75" customHeight="1">
      <c r="A95" s="88"/>
      <c r="B95" s="35" t="s">
        <v>211</v>
      </c>
      <c r="C95" s="181">
        <v>148.4</v>
      </c>
    </row>
    <row r="96" spans="1:6" ht="110.25">
      <c r="A96" s="90"/>
      <c r="B96" s="35" t="s">
        <v>210</v>
      </c>
      <c r="C96" s="181">
        <v>4611.28</v>
      </c>
    </row>
    <row r="97" spans="1:5" ht="63">
      <c r="A97" s="90" t="s">
        <v>209</v>
      </c>
      <c r="B97" s="91" t="s">
        <v>208</v>
      </c>
      <c r="C97" s="180">
        <f>C98+C99+C100</f>
        <v>1404</v>
      </c>
    </row>
    <row r="98" spans="1:5" ht="81.75" customHeight="1">
      <c r="A98" s="88" t="s">
        <v>204</v>
      </c>
      <c r="B98" s="35" t="s">
        <v>207</v>
      </c>
      <c r="C98" s="181">
        <v>1404</v>
      </c>
    </row>
    <row r="99" spans="1:5" ht="78.75" hidden="1">
      <c r="A99" s="93" t="s">
        <v>204</v>
      </c>
      <c r="B99" s="22" t="s">
        <v>206</v>
      </c>
      <c r="C99" s="178"/>
    </row>
    <row r="100" spans="1:5" ht="78.75" hidden="1">
      <c r="A100" s="93" t="s">
        <v>204</v>
      </c>
      <c r="B100" s="22" t="s">
        <v>205</v>
      </c>
      <c r="C100" s="178"/>
    </row>
    <row r="101" spans="1:5" ht="85.5" hidden="1" customHeight="1">
      <c r="A101" s="112"/>
      <c r="B101" s="121" t="s">
        <v>200</v>
      </c>
      <c r="C101" s="178"/>
    </row>
    <row r="102" spans="1:5" ht="94.5" hidden="1">
      <c r="A102" s="112"/>
      <c r="B102" s="121" t="s">
        <v>199</v>
      </c>
      <c r="C102" s="230"/>
    </row>
    <row r="103" spans="1:5" ht="97.5" hidden="1" customHeight="1">
      <c r="A103" s="112"/>
      <c r="B103" s="113" t="s">
        <v>198</v>
      </c>
      <c r="C103" s="178"/>
    </row>
    <row r="104" spans="1:5" ht="47.25" hidden="1">
      <c r="A104" s="112"/>
      <c r="B104" s="22" t="s">
        <v>197</v>
      </c>
      <c r="C104" s="178"/>
    </row>
    <row r="105" spans="1:5" s="191" customFormat="1" ht="64.5" hidden="1" customHeight="1">
      <c r="A105" s="190" t="s">
        <v>196</v>
      </c>
      <c r="B105" s="164" t="s">
        <v>304</v>
      </c>
      <c r="C105" s="231">
        <f>C106</f>
        <v>0</v>
      </c>
    </row>
    <row r="106" spans="1:5" s="191" customFormat="1" ht="95.25" hidden="1" customHeight="1">
      <c r="A106" s="190" t="s">
        <v>305</v>
      </c>
      <c r="B106" s="192" t="s">
        <v>312</v>
      </c>
      <c r="C106" s="231">
        <f>C107</f>
        <v>0</v>
      </c>
    </row>
    <row r="107" spans="1:5" s="191" customFormat="1" ht="96" hidden="1" customHeight="1">
      <c r="A107" s="190" t="s">
        <v>306</v>
      </c>
      <c r="B107" s="192" t="s">
        <v>313</v>
      </c>
      <c r="C107" s="231">
        <f>C108+C111</f>
        <v>0</v>
      </c>
    </row>
    <row r="108" spans="1:5" s="191" customFormat="1" ht="37.5" hidden="1" customHeight="1">
      <c r="A108" s="190" t="s">
        <v>308</v>
      </c>
      <c r="B108" s="164" t="s">
        <v>37</v>
      </c>
      <c r="C108" s="231">
        <f>C109+C110</f>
        <v>0</v>
      </c>
    </row>
    <row r="109" spans="1:5" s="191" customFormat="1" ht="31.5" hidden="1">
      <c r="A109" s="93" t="s">
        <v>318</v>
      </c>
      <c r="B109" s="22" t="s">
        <v>36</v>
      </c>
      <c r="C109" s="230"/>
    </row>
    <row r="110" spans="1:5" s="191" customFormat="1" ht="38.25" hidden="1" customHeight="1">
      <c r="A110" s="93" t="s">
        <v>309</v>
      </c>
      <c r="B110" s="22" t="s">
        <v>35</v>
      </c>
      <c r="C110" s="230"/>
      <c r="E110" s="193"/>
    </row>
    <row r="111" spans="1:5" s="191" customFormat="1" ht="63" hidden="1">
      <c r="A111" s="93" t="s">
        <v>307</v>
      </c>
      <c r="B111" s="22" t="s">
        <v>38</v>
      </c>
      <c r="C111" s="230"/>
    </row>
    <row r="112" spans="1:5" s="191" customFormat="1" ht="51" hidden="1" customHeight="1">
      <c r="A112" s="190" t="s">
        <v>195</v>
      </c>
      <c r="B112" s="192" t="s">
        <v>33</v>
      </c>
      <c r="C112" s="231">
        <f>C113</f>
        <v>0</v>
      </c>
    </row>
    <row r="113" spans="1:3" s="191" customFormat="1" ht="50.25" hidden="1" customHeight="1">
      <c r="A113" s="93" t="s">
        <v>310</v>
      </c>
      <c r="B113" s="194" t="s">
        <v>32</v>
      </c>
      <c r="C113" s="230"/>
    </row>
    <row r="114" spans="1:3" s="191" customFormat="1" ht="47.25" hidden="1">
      <c r="A114" s="93" t="s">
        <v>311</v>
      </c>
      <c r="B114" s="194" t="s">
        <v>31</v>
      </c>
      <c r="C114" s="230"/>
    </row>
    <row r="115" spans="1:3">
      <c r="C115" s="85"/>
    </row>
    <row r="116" spans="1:3" ht="15" customHeight="1">
      <c r="B116" s="86"/>
      <c r="C116" s="85"/>
    </row>
    <row r="117" spans="1:3">
      <c r="C117" s="85"/>
    </row>
    <row r="118" spans="1:3">
      <c r="C118" s="85"/>
    </row>
    <row r="119" spans="1:3">
      <c r="C119" s="85"/>
    </row>
    <row r="120" spans="1:3">
      <c r="C120" s="85"/>
    </row>
    <row r="121" spans="1:3">
      <c r="C121" s="85"/>
    </row>
    <row r="122" spans="1:3">
      <c r="C122" s="85"/>
    </row>
    <row r="123" spans="1:3">
      <c r="C123" s="85"/>
    </row>
    <row r="124" spans="1:3">
      <c r="C124" s="85"/>
    </row>
    <row r="125" spans="1:3">
      <c r="C125" s="85"/>
    </row>
    <row r="126" spans="1:3">
      <c r="C126" s="85"/>
    </row>
    <row r="127" spans="1:3">
      <c r="C127" s="85"/>
    </row>
    <row r="128" spans="1:3">
      <c r="C128" s="85"/>
    </row>
    <row r="129" spans="3:3">
      <c r="C129" s="85"/>
    </row>
    <row r="130" spans="3:3">
      <c r="C130" s="85"/>
    </row>
    <row r="131" spans="3:3">
      <c r="C131" s="85"/>
    </row>
    <row r="132" spans="3:3">
      <c r="C132" s="85"/>
    </row>
    <row r="133" spans="3:3">
      <c r="C133" s="85"/>
    </row>
    <row r="134" spans="3:3">
      <c r="C134" s="85"/>
    </row>
    <row r="135" spans="3:3">
      <c r="C135" s="85"/>
    </row>
    <row r="136" spans="3:3">
      <c r="C136" s="85"/>
    </row>
    <row r="137" spans="3:3">
      <c r="C137" s="85"/>
    </row>
    <row r="138" spans="3:3">
      <c r="C138" s="85"/>
    </row>
    <row r="139" spans="3:3">
      <c r="C139" s="85"/>
    </row>
    <row r="140" spans="3:3">
      <c r="C140" s="85"/>
    </row>
    <row r="141" spans="3:3">
      <c r="C141" s="85"/>
    </row>
    <row r="142" spans="3:3">
      <c r="C142" s="85"/>
    </row>
    <row r="143" spans="3:3">
      <c r="C143" s="85"/>
    </row>
    <row r="144" spans="3:3">
      <c r="C144" s="85"/>
    </row>
    <row r="145" spans="3:3">
      <c r="C145" s="85"/>
    </row>
    <row r="146" spans="3:3">
      <c r="C146" s="85"/>
    </row>
    <row r="147" spans="3:3">
      <c r="C147" s="85"/>
    </row>
    <row r="148" spans="3:3">
      <c r="C148" s="85"/>
    </row>
    <row r="149" spans="3:3">
      <c r="C149" s="85"/>
    </row>
    <row r="150" spans="3:3">
      <c r="C150" s="85"/>
    </row>
    <row r="151" spans="3:3">
      <c r="C151" s="85"/>
    </row>
    <row r="152" spans="3:3">
      <c r="C152" s="85"/>
    </row>
    <row r="153" spans="3:3">
      <c r="C153" s="85"/>
    </row>
    <row r="154" spans="3:3">
      <c r="C154" s="85"/>
    </row>
    <row r="155" spans="3:3">
      <c r="C155" s="85"/>
    </row>
    <row r="156" spans="3:3">
      <c r="C156" s="85"/>
    </row>
  </sheetData>
  <mergeCells count="7">
    <mergeCell ref="B10:C10"/>
    <mergeCell ref="A8:C8"/>
    <mergeCell ref="A9:C9"/>
    <mergeCell ref="B1:C1"/>
    <mergeCell ref="B2:C2"/>
    <mergeCell ref="B3:C3"/>
    <mergeCell ref="B4:C4"/>
  </mergeCells>
  <printOptions horizontalCentered="1"/>
  <pageMargins left="0.78740157480314965" right="0.39370078740157483" top="0.98425196850393704" bottom="0.98425196850393704" header="0.11811023622047245" footer="0.11811023622047245"/>
  <pageSetup paperSize="9" scale="80" fitToHeight="6" orientation="portrait" r:id="rId1"/>
</worksheet>
</file>

<file path=xl/worksheets/sheet6.xml><?xml version="1.0" encoding="utf-8"?>
<worksheet xmlns="http://schemas.openxmlformats.org/spreadsheetml/2006/main" xmlns:r="http://schemas.openxmlformats.org/officeDocument/2006/relationships">
  <dimension ref="A1:J157"/>
  <sheetViews>
    <sheetView topLeftCell="A93" zoomScaleNormal="100" workbookViewId="0">
      <selection activeCell="B89" sqref="B89:B90"/>
    </sheetView>
  </sheetViews>
  <sheetFormatPr defaultColWidth="9.140625" defaultRowHeight="15.75"/>
  <cols>
    <col min="1" max="1" width="26.28515625" style="84" customWidth="1"/>
    <col min="2" max="2" width="64.85546875" style="84" customWidth="1"/>
    <col min="3" max="3" width="13.85546875" style="110" customWidth="1"/>
    <col min="4" max="4" width="13.7109375" style="110" customWidth="1"/>
    <col min="5" max="5" width="17.28515625" style="84" customWidth="1"/>
    <col min="6" max="6" width="21.5703125" style="84" customWidth="1"/>
    <col min="7" max="7" width="15.5703125" style="84" customWidth="1"/>
    <col min="8" max="8" width="19.5703125" style="84" customWidth="1"/>
    <col min="9" max="9" width="28.28515625" style="84" customWidth="1"/>
    <col min="10" max="10" width="59.28515625" style="84" customWidth="1"/>
    <col min="11" max="16384" width="9.140625" style="84"/>
  </cols>
  <sheetData>
    <row r="1" spans="1:10">
      <c r="B1" s="265" t="s">
        <v>539</v>
      </c>
      <c r="C1" s="265"/>
      <c r="D1" s="265"/>
    </row>
    <row r="2" spans="1:10">
      <c r="B2" s="265" t="s">
        <v>302</v>
      </c>
      <c r="C2" s="265"/>
      <c r="D2" s="265"/>
    </row>
    <row r="3" spans="1:10">
      <c r="B3" s="265" t="s">
        <v>192</v>
      </c>
      <c r="C3" s="265"/>
      <c r="D3" s="265"/>
    </row>
    <row r="4" spans="1:10">
      <c r="B4" s="265" t="s">
        <v>3</v>
      </c>
      <c r="C4" s="265"/>
      <c r="D4" s="265"/>
    </row>
    <row r="5" spans="1:10">
      <c r="B5" s="148"/>
      <c r="C5" s="227"/>
      <c r="D5" s="227" t="s">
        <v>4</v>
      </c>
    </row>
    <row r="6" spans="1:10">
      <c r="E6" s="110"/>
    </row>
    <row r="7" spans="1:10">
      <c r="E7" s="110"/>
    </row>
    <row r="8" spans="1:10">
      <c r="A8" s="266" t="s">
        <v>301</v>
      </c>
      <c r="B8" s="266"/>
      <c r="C8" s="266"/>
      <c r="D8" s="266"/>
      <c r="E8" s="110"/>
    </row>
    <row r="9" spans="1:10">
      <c r="A9" s="266" t="s">
        <v>540</v>
      </c>
      <c r="B9" s="266"/>
      <c r="C9" s="266"/>
      <c r="D9" s="266"/>
      <c r="E9" s="110"/>
    </row>
    <row r="10" spans="1:10">
      <c r="B10" s="265"/>
      <c r="C10" s="265"/>
      <c r="D10" s="265"/>
      <c r="E10" s="110"/>
    </row>
    <row r="11" spans="1:10" ht="31.5" customHeight="1">
      <c r="A11" s="172" t="s">
        <v>300</v>
      </c>
      <c r="B11" s="170" t="s">
        <v>299</v>
      </c>
      <c r="C11" s="267" t="s">
        <v>298</v>
      </c>
      <c r="D11" s="268"/>
    </row>
    <row r="12" spans="1:10">
      <c r="A12" s="173"/>
      <c r="B12" s="171"/>
      <c r="C12" s="109" t="s">
        <v>336</v>
      </c>
      <c r="D12" s="109" t="s">
        <v>337</v>
      </c>
    </row>
    <row r="13" spans="1:10">
      <c r="A13" s="106">
        <v>1</v>
      </c>
      <c r="B13" s="105">
        <v>2</v>
      </c>
      <c r="C13" s="106">
        <v>3</v>
      </c>
      <c r="D13" s="106">
        <v>4</v>
      </c>
    </row>
    <row r="14" spans="1:10" s="95" customFormat="1">
      <c r="A14" s="90" t="s">
        <v>297</v>
      </c>
      <c r="B14" s="104" t="s">
        <v>50</v>
      </c>
      <c r="C14" s="182">
        <f>C15+C106+C113</f>
        <v>1294260.3099999996</v>
      </c>
      <c r="D14" s="182">
        <f>D15+D106+D113</f>
        <v>1333618.0400000003</v>
      </c>
    </row>
    <row r="15" spans="1:10" ht="31.5">
      <c r="A15" s="90" t="s">
        <v>296</v>
      </c>
      <c r="B15" s="91" t="s">
        <v>48</v>
      </c>
      <c r="C15" s="182">
        <f>SUM(C21+C52+C83+C16)</f>
        <v>1294260.3099999996</v>
      </c>
      <c r="D15" s="182">
        <f>SUM(D21+D52+D83+D16)</f>
        <v>1333618.0400000003</v>
      </c>
      <c r="H15" s="103"/>
      <c r="I15" s="85"/>
      <c r="J15" s="85"/>
    </row>
    <row r="16" spans="1:10" s="223" customFormat="1" ht="35.450000000000003" hidden="1" customHeight="1">
      <c r="A16" s="190" t="s">
        <v>295</v>
      </c>
      <c r="B16" s="164" t="s">
        <v>46</v>
      </c>
      <c r="C16" s="174">
        <f>C19+C17</f>
        <v>0</v>
      </c>
      <c r="D16" s="174">
        <f>D19+D17</f>
        <v>0</v>
      </c>
      <c r="H16" s="224"/>
      <c r="I16" s="224"/>
      <c r="J16" s="224"/>
    </row>
    <row r="17" spans="1:10" s="223" customFormat="1" ht="35.450000000000003" hidden="1" customHeight="1">
      <c r="A17" s="190" t="s">
        <v>328</v>
      </c>
      <c r="B17" s="164" t="s">
        <v>327</v>
      </c>
      <c r="C17" s="174">
        <f>C18</f>
        <v>0</v>
      </c>
      <c r="D17" s="174">
        <f>D18</f>
        <v>0</v>
      </c>
      <c r="H17" s="224"/>
      <c r="I17" s="224"/>
      <c r="J17" s="224"/>
    </row>
    <row r="18" spans="1:10" s="223" customFormat="1" ht="35.450000000000003" hidden="1" customHeight="1">
      <c r="A18" s="93" t="s">
        <v>329</v>
      </c>
      <c r="B18" s="22" t="s">
        <v>330</v>
      </c>
      <c r="C18" s="168"/>
      <c r="D18" s="175"/>
      <c r="H18" s="224"/>
      <c r="I18" s="224"/>
      <c r="J18" s="224"/>
    </row>
    <row r="19" spans="1:10" s="223" customFormat="1" hidden="1">
      <c r="A19" s="190" t="s">
        <v>294</v>
      </c>
      <c r="B19" s="164" t="s">
        <v>293</v>
      </c>
      <c r="C19" s="174">
        <f>C20</f>
        <v>0</v>
      </c>
      <c r="D19" s="174">
        <f>D20</f>
        <v>0</v>
      </c>
      <c r="H19" s="224"/>
      <c r="I19" s="224"/>
      <c r="J19" s="224"/>
    </row>
    <row r="20" spans="1:10" s="223" customFormat="1" hidden="1">
      <c r="A20" s="93" t="s">
        <v>292</v>
      </c>
      <c r="B20" s="22" t="s">
        <v>291</v>
      </c>
      <c r="C20" s="168"/>
      <c r="D20" s="175"/>
      <c r="H20" s="224"/>
      <c r="I20" s="224"/>
      <c r="J20" s="224"/>
    </row>
    <row r="21" spans="1:10" s="95" customFormat="1" ht="31.5">
      <c r="A21" s="90" t="s">
        <v>290</v>
      </c>
      <c r="B21" s="91" t="s">
        <v>44</v>
      </c>
      <c r="C21" s="182">
        <f>C22+C24+C26+C28+C30</f>
        <v>73973.38</v>
      </c>
      <c r="D21" s="182">
        <f>D22+D24+D26+D28+D30</f>
        <v>73973.38</v>
      </c>
      <c r="H21" s="102"/>
      <c r="I21" s="102"/>
      <c r="J21" s="102"/>
    </row>
    <row r="22" spans="1:10" s="95" customFormat="1" ht="47.25" hidden="1">
      <c r="A22" s="90" t="s">
        <v>289</v>
      </c>
      <c r="B22" s="91" t="s">
        <v>288</v>
      </c>
      <c r="C22" s="174">
        <f>C23</f>
        <v>0</v>
      </c>
      <c r="D22" s="174">
        <f>D23</f>
        <v>0</v>
      </c>
      <c r="H22" s="102"/>
      <c r="I22" s="102"/>
      <c r="J22" s="102"/>
    </row>
    <row r="23" spans="1:10" s="95" customFormat="1" ht="63" hidden="1">
      <c r="A23" s="88" t="s">
        <v>287</v>
      </c>
      <c r="B23" s="35" t="s">
        <v>286</v>
      </c>
      <c r="C23" s="168"/>
      <c r="D23" s="175"/>
      <c r="H23" s="102"/>
      <c r="I23" s="102"/>
      <c r="J23" s="102"/>
    </row>
    <row r="24" spans="1:10" s="95" customFormat="1" ht="47.25" hidden="1">
      <c r="A24" s="90" t="s">
        <v>322</v>
      </c>
      <c r="B24" s="91" t="s">
        <v>323</v>
      </c>
      <c r="C24" s="174">
        <f>C25</f>
        <v>0</v>
      </c>
      <c r="D24" s="174">
        <f>D25</f>
        <v>0</v>
      </c>
      <c r="H24" s="102"/>
      <c r="I24" s="102"/>
      <c r="J24" s="102"/>
    </row>
    <row r="25" spans="1:10" s="95" customFormat="1" ht="63" hidden="1">
      <c r="A25" s="88" t="s">
        <v>320</v>
      </c>
      <c r="B25" s="35" t="s">
        <v>321</v>
      </c>
      <c r="C25" s="168"/>
      <c r="D25" s="175"/>
      <c r="H25" s="102"/>
      <c r="I25" s="102"/>
      <c r="J25" s="102"/>
    </row>
    <row r="26" spans="1:10" s="95" customFormat="1" hidden="1">
      <c r="A26" s="90" t="s">
        <v>285</v>
      </c>
      <c r="B26" s="91" t="s">
        <v>284</v>
      </c>
      <c r="C26" s="174">
        <f>C27</f>
        <v>0</v>
      </c>
      <c r="D26" s="174">
        <f>D27</f>
        <v>0</v>
      </c>
      <c r="H26" s="102"/>
      <c r="I26" s="102"/>
      <c r="J26" s="102"/>
    </row>
    <row r="27" spans="1:10" s="95" customFormat="1" ht="31.5" hidden="1">
      <c r="A27" s="88" t="s">
        <v>283</v>
      </c>
      <c r="B27" s="35" t="s">
        <v>282</v>
      </c>
      <c r="C27" s="168"/>
      <c r="D27" s="175"/>
      <c r="H27" s="102"/>
      <c r="I27" s="102"/>
      <c r="J27" s="102"/>
    </row>
    <row r="28" spans="1:10" s="95" customFormat="1" ht="31.5">
      <c r="A28" s="90" t="s">
        <v>568</v>
      </c>
      <c r="B28" s="91" t="s">
        <v>567</v>
      </c>
      <c r="C28" s="180">
        <f>C29</f>
        <v>73973.38</v>
      </c>
      <c r="D28" s="180">
        <f>D29</f>
        <v>73973.38</v>
      </c>
      <c r="H28" s="102"/>
      <c r="I28" s="102"/>
      <c r="J28" s="102"/>
    </row>
    <row r="29" spans="1:10" s="95" customFormat="1" ht="31.5">
      <c r="A29" s="88" t="s">
        <v>566</v>
      </c>
      <c r="B29" s="35" t="s">
        <v>565</v>
      </c>
      <c r="C29" s="181">
        <v>73973.38</v>
      </c>
      <c r="D29" s="181">
        <v>73973.38</v>
      </c>
      <c r="H29" s="102"/>
      <c r="I29" s="102"/>
      <c r="J29" s="102"/>
    </row>
    <row r="30" spans="1:10" s="95" customFormat="1" ht="18" hidden="1" customHeight="1">
      <c r="A30" s="164" t="s">
        <v>281</v>
      </c>
      <c r="B30" s="192" t="s">
        <v>280</v>
      </c>
      <c r="C30" s="238">
        <f>SUM(C31:C51)</f>
        <v>0</v>
      </c>
      <c r="D30" s="238">
        <f>SUM(D31:D51)</f>
        <v>0</v>
      </c>
      <c r="H30" s="102"/>
      <c r="I30" s="102"/>
      <c r="J30" s="102"/>
    </row>
    <row r="31" spans="1:10" ht="47.25" hidden="1">
      <c r="A31" s="22" t="s">
        <v>263</v>
      </c>
      <c r="B31" s="118" t="s">
        <v>279</v>
      </c>
      <c r="C31" s="179"/>
      <c r="D31" s="175"/>
    </row>
    <row r="32" spans="1:10" ht="47.25" hidden="1" customHeight="1">
      <c r="A32" s="22" t="s">
        <v>263</v>
      </c>
      <c r="B32" s="118" t="s">
        <v>278</v>
      </c>
      <c r="C32" s="179"/>
      <c r="D32" s="175"/>
    </row>
    <row r="33" spans="1:7" ht="94.5" hidden="1">
      <c r="A33" s="22" t="s">
        <v>263</v>
      </c>
      <c r="B33" s="118" t="s">
        <v>277</v>
      </c>
      <c r="C33" s="179"/>
      <c r="D33" s="175"/>
    </row>
    <row r="34" spans="1:7" ht="30.75" hidden="1" customHeight="1">
      <c r="A34" s="22" t="s">
        <v>263</v>
      </c>
      <c r="B34" s="118" t="s">
        <v>276</v>
      </c>
      <c r="C34" s="179"/>
      <c r="D34" s="175"/>
    </row>
    <row r="35" spans="1:7" ht="33" hidden="1" customHeight="1">
      <c r="A35" s="22" t="s">
        <v>263</v>
      </c>
      <c r="B35" s="118" t="s">
        <v>275</v>
      </c>
      <c r="C35" s="179"/>
      <c r="D35" s="175"/>
    </row>
    <row r="36" spans="1:7" ht="97.5" hidden="1" customHeight="1">
      <c r="A36" s="22" t="s">
        <v>263</v>
      </c>
      <c r="B36" s="118" t="s">
        <v>274</v>
      </c>
      <c r="C36" s="179"/>
      <c r="D36" s="175"/>
    </row>
    <row r="37" spans="1:7" ht="47.25" hidden="1" customHeight="1">
      <c r="A37" s="35" t="s">
        <v>263</v>
      </c>
      <c r="B37" s="94" t="s">
        <v>273</v>
      </c>
      <c r="C37" s="184"/>
      <c r="D37" s="184"/>
    </row>
    <row r="38" spans="1:7" ht="51" hidden="1" customHeight="1">
      <c r="A38" s="22" t="s">
        <v>263</v>
      </c>
      <c r="B38" s="118" t="s">
        <v>272</v>
      </c>
      <c r="C38" s="179"/>
      <c r="D38" s="175"/>
      <c r="G38" s="97"/>
    </row>
    <row r="39" spans="1:7" ht="47.25" hidden="1" customHeight="1">
      <c r="A39" s="22" t="s">
        <v>263</v>
      </c>
      <c r="B39" s="118" t="s">
        <v>271</v>
      </c>
      <c r="C39" s="179"/>
      <c r="D39" s="175"/>
    </row>
    <row r="40" spans="1:7" ht="47.25" hidden="1">
      <c r="A40" s="22" t="s">
        <v>263</v>
      </c>
      <c r="B40" s="118" t="s">
        <v>270</v>
      </c>
      <c r="C40" s="179"/>
      <c r="D40" s="175"/>
    </row>
    <row r="41" spans="1:7" ht="47.25" hidden="1">
      <c r="A41" s="35" t="s">
        <v>263</v>
      </c>
      <c r="B41" s="94" t="s">
        <v>269</v>
      </c>
      <c r="C41" s="184"/>
      <c r="D41" s="183"/>
      <c r="E41" s="101"/>
    </row>
    <row r="42" spans="1:7" ht="47.25" hidden="1">
      <c r="A42" s="22" t="s">
        <v>263</v>
      </c>
      <c r="B42" s="118" t="s">
        <v>268</v>
      </c>
      <c r="C42" s="179"/>
      <c r="D42" s="175"/>
    </row>
    <row r="43" spans="1:7" ht="78.75" hidden="1">
      <c r="A43" s="22" t="s">
        <v>263</v>
      </c>
      <c r="B43" s="118" t="s">
        <v>267</v>
      </c>
      <c r="C43" s="179"/>
      <c r="D43" s="175"/>
    </row>
    <row r="44" spans="1:7" ht="33.75" hidden="1" customHeight="1">
      <c r="A44" s="22" t="s">
        <v>263</v>
      </c>
      <c r="B44" s="118" t="s">
        <v>266</v>
      </c>
      <c r="C44" s="179"/>
      <c r="D44" s="175"/>
      <c r="F44" s="97"/>
    </row>
    <row r="45" spans="1:7" ht="47.25" hidden="1">
      <c r="A45" s="22" t="s">
        <v>263</v>
      </c>
      <c r="B45" s="118" t="s">
        <v>265</v>
      </c>
      <c r="C45" s="179"/>
      <c r="D45" s="175"/>
    </row>
    <row r="46" spans="1:7" ht="47.25" hidden="1">
      <c r="A46" s="22" t="s">
        <v>263</v>
      </c>
      <c r="B46" s="118" t="s">
        <v>264</v>
      </c>
      <c r="C46" s="179"/>
      <c r="D46" s="175"/>
    </row>
    <row r="47" spans="1:7" ht="46.5" hidden="1" customHeight="1">
      <c r="A47" s="22" t="s">
        <v>263</v>
      </c>
      <c r="B47" s="118" t="s">
        <v>262</v>
      </c>
      <c r="C47" s="179"/>
      <c r="D47" s="175"/>
    </row>
    <row r="48" spans="1:7" ht="32.25" hidden="1" customHeight="1">
      <c r="A48" s="22" t="s">
        <v>260</v>
      </c>
      <c r="B48" s="118" t="s">
        <v>331</v>
      </c>
      <c r="C48" s="179"/>
      <c r="D48" s="175"/>
    </row>
    <row r="49" spans="1:4" ht="63" hidden="1">
      <c r="A49" s="22" t="s">
        <v>260</v>
      </c>
      <c r="B49" s="118" t="s">
        <v>261</v>
      </c>
      <c r="C49" s="179"/>
      <c r="D49" s="232"/>
    </row>
    <row r="50" spans="1:4" ht="47.25" hidden="1">
      <c r="A50" s="22" t="s">
        <v>260</v>
      </c>
      <c r="B50" s="118" t="s">
        <v>259</v>
      </c>
      <c r="C50" s="179"/>
      <c r="D50" s="232"/>
    </row>
    <row r="51" spans="1:4" ht="47.25" hidden="1">
      <c r="A51" s="225" t="s">
        <v>263</v>
      </c>
      <c r="B51" s="118" t="s">
        <v>316</v>
      </c>
      <c r="C51" s="179"/>
      <c r="D51" s="232"/>
    </row>
    <row r="52" spans="1:4" s="95" customFormat="1" ht="30.75" customHeight="1">
      <c r="A52" s="91" t="s">
        <v>258</v>
      </c>
      <c r="B52" s="91" t="s">
        <v>42</v>
      </c>
      <c r="C52" s="182">
        <f>SUM(C53:C82)</f>
        <v>1071037.6999999997</v>
      </c>
      <c r="D52" s="182">
        <f>SUM(D53:D82)</f>
        <v>1104455.3</v>
      </c>
    </row>
    <row r="53" spans="1:4" ht="63" customHeight="1">
      <c r="A53" s="88" t="s">
        <v>235</v>
      </c>
      <c r="B53" s="35" t="s">
        <v>257</v>
      </c>
      <c r="C53" s="87">
        <v>806.4</v>
      </c>
      <c r="D53" s="183">
        <v>836.3</v>
      </c>
    </row>
    <row r="54" spans="1:4" ht="47.25">
      <c r="A54" s="88" t="s">
        <v>235</v>
      </c>
      <c r="B54" s="35" t="s">
        <v>256</v>
      </c>
      <c r="C54" s="87">
        <v>952.9</v>
      </c>
      <c r="D54" s="183">
        <v>952.9</v>
      </c>
    </row>
    <row r="55" spans="1:4" ht="66" customHeight="1">
      <c r="A55" s="88" t="s">
        <v>235</v>
      </c>
      <c r="B55" s="35" t="s">
        <v>255</v>
      </c>
      <c r="C55" s="87">
        <v>8290.1</v>
      </c>
      <c r="D55" s="183">
        <v>8290.1</v>
      </c>
    </row>
    <row r="56" spans="1:4" ht="47.25" hidden="1">
      <c r="A56" s="93" t="s">
        <v>235</v>
      </c>
      <c r="B56" s="22" t="s">
        <v>254</v>
      </c>
      <c r="C56" s="87">
        <v>0</v>
      </c>
      <c r="D56" s="183">
        <v>0</v>
      </c>
    </row>
    <row r="57" spans="1:4" ht="141.75" customHeight="1">
      <c r="A57" s="88" t="s">
        <v>235</v>
      </c>
      <c r="B57" s="35" t="s">
        <v>253</v>
      </c>
      <c r="C57" s="87">
        <v>657.6</v>
      </c>
      <c r="D57" s="183">
        <v>657.6</v>
      </c>
    </row>
    <row r="58" spans="1:4" ht="63">
      <c r="A58" s="88" t="s">
        <v>235</v>
      </c>
      <c r="B58" s="35" t="s">
        <v>252</v>
      </c>
      <c r="C58" s="87">
        <v>2976.2</v>
      </c>
      <c r="D58" s="183">
        <v>3095.3</v>
      </c>
    </row>
    <row r="59" spans="1:4" ht="347.25" hidden="1" customHeight="1">
      <c r="A59" s="93" t="s">
        <v>235</v>
      </c>
      <c r="B59" s="226" t="s">
        <v>251</v>
      </c>
      <c r="C59" s="233"/>
      <c r="D59" s="175"/>
    </row>
    <row r="60" spans="1:4" ht="79.5" hidden="1" customHeight="1">
      <c r="A60" s="93" t="s">
        <v>235</v>
      </c>
      <c r="B60" s="22" t="s">
        <v>250</v>
      </c>
      <c r="C60" s="168"/>
      <c r="D60" s="175"/>
    </row>
    <row r="61" spans="1:4" ht="64.5" customHeight="1">
      <c r="A61" s="88" t="s">
        <v>235</v>
      </c>
      <c r="B61" s="35" t="s">
        <v>249</v>
      </c>
      <c r="C61" s="87">
        <v>35142.199999999997</v>
      </c>
      <c r="D61" s="183">
        <v>36487.300000000003</v>
      </c>
    </row>
    <row r="62" spans="1:4" ht="195.75" customHeight="1">
      <c r="A62" s="88" t="s">
        <v>235</v>
      </c>
      <c r="B62" s="100" t="s">
        <v>317</v>
      </c>
      <c r="C62" s="184">
        <v>2167.1999999999998</v>
      </c>
      <c r="D62" s="183">
        <v>2167.1999999999998</v>
      </c>
    </row>
    <row r="63" spans="1:4" ht="63">
      <c r="A63" s="88" t="s">
        <v>235</v>
      </c>
      <c r="B63" s="35" t="s">
        <v>248</v>
      </c>
      <c r="C63" s="87">
        <v>6644.9</v>
      </c>
      <c r="D63" s="183">
        <v>6667.6</v>
      </c>
    </row>
    <row r="64" spans="1:4" ht="99" customHeight="1">
      <c r="A64" s="88" t="s">
        <v>235</v>
      </c>
      <c r="B64" s="35" t="s">
        <v>247</v>
      </c>
      <c r="C64" s="87">
        <v>180</v>
      </c>
      <c r="D64" s="183">
        <v>180</v>
      </c>
    </row>
    <row r="65" spans="1:4" ht="48" customHeight="1">
      <c r="A65" s="88" t="s">
        <v>235</v>
      </c>
      <c r="B65" s="35" t="s">
        <v>246</v>
      </c>
      <c r="C65" s="87">
        <v>1708.2</v>
      </c>
      <c r="D65" s="183">
        <v>1708.2</v>
      </c>
    </row>
    <row r="66" spans="1:4" ht="143.25" customHeight="1">
      <c r="A66" s="88" t="s">
        <v>235</v>
      </c>
      <c r="B66" s="35" t="s">
        <v>245</v>
      </c>
      <c r="C66" s="87">
        <v>160</v>
      </c>
      <c r="D66" s="183">
        <v>160</v>
      </c>
    </row>
    <row r="67" spans="1:4" ht="102" hidden="1" customHeight="1">
      <c r="A67" s="93" t="s">
        <v>235</v>
      </c>
      <c r="B67" s="22" t="s">
        <v>244</v>
      </c>
      <c r="C67" s="168"/>
      <c r="D67" s="175"/>
    </row>
    <row r="68" spans="1:4" ht="177.75" customHeight="1">
      <c r="A68" s="88" t="s">
        <v>235</v>
      </c>
      <c r="B68" s="35" t="s">
        <v>243</v>
      </c>
      <c r="C68" s="87">
        <v>494638.4</v>
      </c>
      <c r="D68" s="183">
        <v>514423.9</v>
      </c>
    </row>
    <row r="69" spans="1:4" ht="156.75" customHeight="1">
      <c r="A69" s="88" t="s">
        <v>235</v>
      </c>
      <c r="B69" s="35" t="s">
        <v>242</v>
      </c>
      <c r="C69" s="87">
        <v>414732.3</v>
      </c>
      <c r="D69" s="183">
        <v>431321.59999999998</v>
      </c>
    </row>
    <row r="70" spans="1:4" ht="69" customHeight="1">
      <c r="A70" s="88" t="s">
        <v>235</v>
      </c>
      <c r="B70" s="35" t="s">
        <v>241</v>
      </c>
      <c r="C70" s="87">
        <v>1866.7</v>
      </c>
      <c r="D70" s="183">
        <v>1941.4</v>
      </c>
    </row>
    <row r="71" spans="1:4" ht="156.75" customHeight="1">
      <c r="A71" s="88" t="s">
        <v>235</v>
      </c>
      <c r="B71" s="35" t="s">
        <v>240</v>
      </c>
      <c r="C71" s="87">
        <v>26261.1</v>
      </c>
      <c r="D71" s="87">
        <v>26261.1</v>
      </c>
    </row>
    <row r="72" spans="1:4" ht="101.25" customHeight="1">
      <c r="A72" s="88" t="s">
        <v>235</v>
      </c>
      <c r="B72" s="35" t="s">
        <v>239</v>
      </c>
      <c r="C72" s="87">
        <v>21998.7</v>
      </c>
      <c r="D72" s="183">
        <v>21998.7</v>
      </c>
    </row>
    <row r="73" spans="1:4" ht="157.5" hidden="1">
      <c r="A73" s="93" t="s">
        <v>235</v>
      </c>
      <c r="B73" s="118" t="s">
        <v>238</v>
      </c>
      <c r="C73" s="179"/>
      <c r="D73" s="175"/>
    </row>
    <row r="74" spans="1:4" ht="47.25" hidden="1">
      <c r="A74" s="93" t="s">
        <v>235</v>
      </c>
      <c r="B74" s="118" t="s">
        <v>237</v>
      </c>
      <c r="C74" s="234"/>
      <c r="D74" s="175"/>
    </row>
    <row r="75" spans="1:4" ht="141.75">
      <c r="A75" s="88" t="s">
        <v>235</v>
      </c>
      <c r="B75" s="94" t="s">
        <v>236</v>
      </c>
      <c r="C75" s="184">
        <v>874</v>
      </c>
      <c r="D75" s="183">
        <v>874</v>
      </c>
    </row>
    <row r="76" spans="1:4" ht="236.25" hidden="1">
      <c r="A76" s="93" t="s">
        <v>235</v>
      </c>
      <c r="B76" s="118" t="s">
        <v>234</v>
      </c>
      <c r="C76" s="179"/>
      <c r="D76" s="175"/>
    </row>
    <row r="77" spans="1:4" ht="63">
      <c r="A77" s="92" t="s">
        <v>232</v>
      </c>
      <c r="B77" s="99" t="s">
        <v>233</v>
      </c>
      <c r="C77" s="235">
        <v>8533.2999999999993</v>
      </c>
      <c r="D77" s="236">
        <v>8533.2999999999993</v>
      </c>
    </row>
    <row r="78" spans="1:4" ht="99.75" customHeight="1">
      <c r="A78" s="88" t="s">
        <v>232</v>
      </c>
      <c r="B78" s="35" t="s">
        <v>231</v>
      </c>
      <c r="C78" s="87">
        <v>23878.799999999999</v>
      </c>
      <c r="D78" s="183">
        <v>23878.799999999999</v>
      </c>
    </row>
    <row r="79" spans="1:4" ht="63">
      <c r="A79" s="98" t="s">
        <v>230</v>
      </c>
      <c r="B79" s="94" t="s">
        <v>229</v>
      </c>
      <c r="C79" s="184">
        <v>14360.8</v>
      </c>
      <c r="D79" s="183">
        <v>14020</v>
      </c>
    </row>
    <row r="80" spans="1:4" ht="63">
      <c r="A80" s="98" t="s">
        <v>228</v>
      </c>
      <c r="B80" s="94" t="s">
        <v>227</v>
      </c>
      <c r="C80" s="184">
        <v>10.199999999999999</v>
      </c>
      <c r="D80" s="183">
        <v>0</v>
      </c>
    </row>
    <row r="81" spans="1:8" ht="47.25">
      <c r="A81" s="35" t="s">
        <v>226</v>
      </c>
      <c r="B81" s="94" t="s">
        <v>225</v>
      </c>
      <c r="C81" s="184">
        <v>613.9</v>
      </c>
      <c r="D81" s="183">
        <v>0</v>
      </c>
    </row>
    <row r="82" spans="1:8" ht="31.5">
      <c r="A82" s="35" t="s">
        <v>224</v>
      </c>
      <c r="B82" s="94" t="s">
        <v>223</v>
      </c>
      <c r="C82" s="184">
        <v>3583.8</v>
      </c>
      <c r="D82" s="183">
        <v>0</v>
      </c>
    </row>
    <row r="83" spans="1:8">
      <c r="A83" s="90" t="s">
        <v>222</v>
      </c>
      <c r="B83" s="91" t="s">
        <v>40</v>
      </c>
      <c r="C83" s="182">
        <f>C84+C98</f>
        <v>149249.23000000001</v>
      </c>
      <c r="D83" s="182">
        <f>D84+D98</f>
        <v>155189.36000000002</v>
      </c>
      <c r="E83" s="116"/>
      <c r="F83" s="116"/>
    </row>
    <row r="84" spans="1:8" s="95" customFormat="1" ht="78.75">
      <c r="A84" s="90" t="s">
        <v>221</v>
      </c>
      <c r="B84" s="91" t="s">
        <v>220</v>
      </c>
      <c r="C84" s="182">
        <f>C86+C87+C88+C89+C90+C91+C92+C93+C94+C95+C96+C97</f>
        <v>148510.23000000001</v>
      </c>
      <c r="D84" s="182">
        <f>D86+D87+D88+D89+D90+D91+D92+D93+D94+D95+D96+D97</f>
        <v>154450.36000000002</v>
      </c>
      <c r="G84" s="96"/>
    </row>
    <row r="85" spans="1:8" s="95" customFormat="1">
      <c r="A85" s="90"/>
      <c r="B85" s="91" t="s">
        <v>201</v>
      </c>
      <c r="C85" s="169"/>
      <c r="D85" s="174"/>
    </row>
    <row r="86" spans="1:8" ht="111.75" customHeight="1">
      <c r="A86" s="88"/>
      <c r="B86" s="35" t="s">
        <v>219</v>
      </c>
      <c r="C86" s="87">
        <v>10047.42</v>
      </c>
      <c r="D86" s="183">
        <v>10449.32</v>
      </c>
    </row>
    <row r="87" spans="1:8" ht="110.25" customHeight="1">
      <c r="A87" s="88"/>
      <c r="B87" s="35" t="s">
        <v>218</v>
      </c>
      <c r="C87" s="87">
        <v>3</v>
      </c>
      <c r="D87" s="183">
        <v>3</v>
      </c>
    </row>
    <row r="88" spans="1:8" ht="112.5" customHeight="1">
      <c r="A88" s="90"/>
      <c r="B88" s="94" t="s">
        <v>217</v>
      </c>
      <c r="C88" s="184">
        <v>4805.74</v>
      </c>
      <c r="D88" s="183">
        <v>4997.97</v>
      </c>
    </row>
    <row r="89" spans="1:8" ht="112.5" customHeight="1">
      <c r="A89" s="90"/>
      <c r="B89" s="35" t="s">
        <v>599</v>
      </c>
      <c r="C89" s="87">
        <v>2539.06</v>
      </c>
      <c r="D89" s="183">
        <v>2640.62</v>
      </c>
      <c r="E89" s="248"/>
      <c r="F89" s="101"/>
      <c r="G89" s="245"/>
      <c r="H89" s="245"/>
    </row>
    <row r="90" spans="1:8" ht="111.75" customHeight="1">
      <c r="A90" s="88"/>
      <c r="B90" s="35" t="s">
        <v>600</v>
      </c>
      <c r="C90" s="87">
        <v>36865.949999999997</v>
      </c>
      <c r="D90" s="183">
        <v>38340.589999999997</v>
      </c>
      <c r="E90" s="246"/>
      <c r="F90" s="246"/>
    </row>
    <row r="91" spans="1:8" ht="114.75" customHeight="1">
      <c r="A91" s="88"/>
      <c r="B91" s="35" t="s">
        <v>216</v>
      </c>
      <c r="C91" s="247">
        <v>617.54999999999995</v>
      </c>
      <c r="D91" s="236">
        <v>642.25</v>
      </c>
    </row>
    <row r="92" spans="1:8" ht="111.75" customHeight="1">
      <c r="A92" s="88"/>
      <c r="B92" s="35" t="s">
        <v>215</v>
      </c>
      <c r="C92" s="87">
        <v>39459.32</v>
      </c>
      <c r="D92" s="183">
        <v>41037.69</v>
      </c>
    </row>
    <row r="93" spans="1:8" ht="119.25" customHeight="1">
      <c r="A93" s="88"/>
      <c r="B93" s="35" t="s">
        <v>214</v>
      </c>
      <c r="C93" s="87">
        <v>23273.61</v>
      </c>
      <c r="D93" s="183">
        <v>24204.55</v>
      </c>
    </row>
    <row r="94" spans="1:8" ht="110.25">
      <c r="A94" s="88"/>
      <c r="B94" s="35" t="s">
        <v>213</v>
      </c>
      <c r="C94" s="87">
        <v>590.77</v>
      </c>
      <c r="D94" s="183">
        <v>614.24</v>
      </c>
    </row>
    <row r="95" spans="1:8" ht="115.5" customHeight="1">
      <c r="A95" s="88"/>
      <c r="B95" s="35" t="s">
        <v>212</v>
      </c>
      <c r="C95" s="87">
        <v>25357.75</v>
      </c>
      <c r="D95" s="183">
        <v>26372.06</v>
      </c>
    </row>
    <row r="96" spans="1:8" ht="111" customHeight="1">
      <c r="A96" s="88"/>
      <c r="B96" s="35" t="s">
        <v>211</v>
      </c>
      <c r="C96" s="87">
        <v>154.33000000000001</v>
      </c>
      <c r="D96" s="183">
        <v>160.51</v>
      </c>
    </row>
    <row r="97" spans="1:6" ht="110.25">
      <c r="A97" s="90"/>
      <c r="B97" s="35" t="s">
        <v>210</v>
      </c>
      <c r="C97" s="87">
        <v>4795.7299999999996</v>
      </c>
      <c r="D97" s="183">
        <v>4987.5600000000004</v>
      </c>
    </row>
    <row r="98" spans="1:6" ht="63">
      <c r="A98" s="90" t="s">
        <v>209</v>
      </c>
      <c r="B98" s="91" t="s">
        <v>208</v>
      </c>
      <c r="C98" s="182">
        <f>C99+C100+C101</f>
        <v>739</v>
      </c>
      <c r="D98" s="182">
        <f>D99+D100+D101</f>
        <v>739</v>
      </c>
    </row>
    <row r="99" spans="1:6" ht="81.75" customHeight="1">
      <c r="A99" s="88" t="s">
        <v>204</v>
      </c>
      <c r="B99" s="35" t="s">
        <v>207</v>
      </c>
      <c r="C99" s="87">
        <v>739</v>
      </c>
      <c r="D99" s="183">
        <v>739</v>
      </c>
    </row>
    <row r="100" spans="1:6" ht="78.75" hidden="1">
      <c r="A100" s="93" t="s">
        <v>204</v>
      </c>
      <c r="B100" s="22" t="s">
        <v>206</v>
      </c>
      <c r="C100" s="168"/>
      <c r="D100" s="175"/>
    </row>
    <row r="101" spans="1:6" ht="78.75" hidden="1">
      <c r="A101" s="93" t="s">
        <v>204</v>
      </c>
      <c r="B101" s="22" t="s">
        <v>205</v>
      </c>
      <c r="C101" s="168"/>
      <c r="D101" s="175"/>
    </row>
    <row r="102" spans="1:6" ht="85.5" hidden="1" customHeight="1">
      <c r="A102" s="112"/>
      <c r="B102" s="121" t="s">
        <v>200</v>
      </c>
      <c r="C102" s="237"/>
      <c r="D102" s="175"/>
    </row>
    <row r="103" spans="1:6" ht="88.5" hidden="1" customHeight="1">
      <c r="A103" s="112"/>
      <c r="B103" s="121" t="s">
        <v>199</v>
      </c>
      <c r="C103" s="237"/>
      <c r="D103" s="168"/>
    </row>
    <row r="104" spans="1:6" ht="97.5" hidden="1" customHeight="1">
      <c r="A104" s="112"/>
      <c r="B104" s="118" t="s">
        <v>198</v>
      </c>
      <c r="C104" s="234"/>
      <c r="D104" s="175"/>
    </row>
    <row r="105" spans="1:6" ht="47.25" hidden="1">
      <c r="A105" s="112"/>
      <c r="B105" s="22" t="s">
        <v>197</v>
      </c>
      <c r="C105" s="168"/>
      <c r="D105" s="175"/>
    </row>
    <row r="106" spans="1:6" ht="64.5" hidden="1" customHeight="1">
      <c r="A106" s="90" t="s">
        <v>196</v>
      </c>
      <c r="B106" s="91" t="s">
        <v>304</v>
      </c>
      <c r="C106" s="169">
        <f>C107</f>
        <v>0</v>
      </c>
      <c r="D106" s="169">
        <f>D107</f>
        <v>0</v>
      </c>
    </row>
    <row r="107" spans="1:6" ht="95.25" hidden="1" customHeight="1">
      <c r="A107" s="90" t="s">
        <v>305</v>
      </c>
      <c r="B107" s="89" t="s">
        <v>312</v>
      </c>
      <c r="C107" s="169">
        <f>C108</f>
        <v>0</v>
      </c>
      <c r="D107" s="169">
        <f>D108</f>
        <v>0</v>
      </c>
    </row>
    <row r="108" spans="1:6" ht="96" hidden="1" customHeight="1">
      <c r="A108" s="90" t="s">
        <v>306</v>
      </c>
      <c r="B108" s="89" t="s">
        <v>313</v>
      </c>
      <c r="C108" s="169">
        <f>C109+C112</f>
        <v>0</v>
      </c>
      <c r="D108" s="169">
        <f>D109+D112</f>
        <v>0</v>
      </c>
    </row>
    <row r="109" spans="1:6" ht="37.5" hidden="1" customHeight="1">
      <c r="A109" s="90" t="s">
        <v>308</v>
      </c>
      <c r="B109" s="91" t="s">
        <v>37</v>
      </c>
      <c r="C109" s="169">
        <f>C110+C111</f>
        <v>0</v>
      </c>
      <c r="D109" s="169">
        <f>D110+D111</f>
        <v>0</v>
      </c>
    </row>
    <row r="110" spans="1:6" ht="31.5" hidden="1">
      <c r="A110" s="88" t="s">
        <v>318</v>
      </c>
      <c r="B110" s="35" t="s">
        <v>36</v>
      </c>
      <c r="C110" s="168"/>
      <c r="D110" s="168"/>
    </row>
    <row r="111" spans="1:6" ht="38.25" hidden="1" customHeight="1">
      <c r="A111" s="88" t="s">
        <v>309</v>
      </c>
      <c r="B111" s="35" t="s">
        <v>35</v>
      </c>
      <c r="C111" s="168"/>
      <c r="D111" s="168"/>
      <c r="F111" s="116"/>
    </row>
    <row r="112" spans="1:6" ht="63" hidden="1">
      <c r="A112" s="88" t="s">
        <v>307</v>
      </c>
      <c r="B112" s="35" t="s">
        <v>38</v>
      </c>
      <c r="C112" s="168"/>
      <c r="D112" s="168"/>
    </row>
    <row r="113" spans="1:4" ht="51" hidden="1" customHeight="1">
      <c r="A113" s="90" t="s">
        <v>195</v>
      </c>
      <c r="B113" s="89" t="s">
        <v>33</v>
      </c>
      <c r="C113" s="169">
        <f>C114</f>
        <v>0</v>
      </c>
      <c r="D113" s="169">
        <f>D114</f>
        <v>0</v>
      </c>
    </row>
    <row r="114" spans="1:4" ht="50.25" hidden="1" customHeight="1">
      <c r="A114" s="88" t="s">
        <v>310</v>
      </c>
      <c r="B114" s="33" t="s">
        <v>32</v>
      </c>
      <c r="C114" s="168"/>
      <c r="D114" s="168"/>
    </row>
    <row r="115" spans="1:4" ht="47.25" hidden="1">
      <c r="A115" s="88" t="s">
        <v>311</v>
      </c>
      <c r="B115" s="33" t="s">
        <v>31</v>
      </c>
      <c r="C115" s="168"/>
      <c r="D115" s="168"/>
    </row>
    <row r="116" spans="1:4">
      <c r="D116" s="176"/>
    </row>
    <row r="117" spans="1:4" ht="15" customHeight="1">
      <c r="B117" s="86"/>
      <c r="C117" s="86"/>
      <c r="D117" s="176"/>
    </row>
    <row r="118" spans="1:4">
      <c r="D118" s="176"/>
    </row>
    <row r="119" spans="1:4">
      <c r="D119" s="176"/>
    </row>
    <row r="120" spans="1:4">
      <c r="D120" s="176"/>
    </row>
    <row r="121" spans="1:4">
      <c r="D121" s="176"/>
    </row>
    <row r="122" spans="1:4">
      <c r="D122" s="176"/>
    </row>
    <row r="123" spans="1:4">
      <c r="D123" s="176"/>
    </row>
    <row r="124" spans="1:4">
      <c r="D124" s="176"/>
    </row>
    <row r="125" spans="1:4">
      <c r="D125" s="176"/>
    </row>
    <row r="126" spans="1:4">
      <c r="D126" s="176"/>
    </row>
    <row r="127" spans="1:4">
      <c r="D127" s="176"/>
    </row>
    <row r="128" spans="1:4">
      <c r="D128" s="176"/>
    </row>
    <row r="129" spans="4:4">
      <c r="D129" s="176"/>
    </row>
    <row r="130" spans="4:4">
      <c r="D130" s="176"/>
    </row>
    <row r="131" spans="4:4">
      <c r="D131" s="176"/>
    </row>
    <row r="132" spans="4:4">
      <c r="D132" s="176"/>
    </row>
    <row r="133" spans="4:4">
      <c r="D133" s="176"/>
    </row>
    <row r="134" spans="4:4">
      <c r="D134" s="176"/>
    </row>
    <row r="135" spans="4:4">
      <c r="D135" s="176"/>
    </row>
    <row r="136" spans="4:4">
      <c r="D136" s="176"/>
    </row>
    <row r="137" spans="4:4">
      <c r="D137" s="176"/>
    </row>
    <row r="138" spans="4:4">
      <c r="D138" s="176"/>
    </row>
    <row r="139" spans="4:4">
      <c r="D139" s="176"/>
    </row>
    <row r="140" spans="4:4">
      <c r="D140" s="176"/>
    </row>
    <row r="141" spans="4:4">
      <c r="D141" s="176"/>
    </row>
    <row r="142" spans="4:4">
      <c r="D142" s="176"/>
    </row>
    <row r="143" spans="4:4">
      <c r="D143" s="176"/>
    </row>
    <row r="144" spans="4:4">
      <c r="D144" s="176"/>
    </row>
    <row r="145" spans="4:4">
      <c r="D145" s="176"/>
    </row>
    <row r="146" spans="4:4">
      <c r="D146" s="176"/>
    </row>
    <row r="147" spans="4:4">
      <c r="D147" s="176"/>
    </row>
    <row r="148" spans="4:4">
      <c r="D148" s="176"/>
    </row>
    <row r="149" spans="4:4">
      <c r="D149" s="176"/>
    </row>
    <row r="150" spans="4:4">
      <c r="D150" s="176"/>
    </row>
    <row r="151" spans="4:4">
      <c r="D151" s="176"/>
    </row>
    <row r="152" spans="4:4">
      <c r="D152" s="176"/>
    </row>
    <row r="153" spans="4:4">
      <c r="D153" s="176"/>
    </row>
    <row r="154" spans="4:4">
      <c r="D154" s="176"/>
    </row>
    <row r="155" spans="4:4">
      <c r="D155" s="176"/>
    </row>
    <row r="156" spans="4:4">
      <c r="D156" s="176"/>
    </row>
    <row r="157" spans="4:4">
      <c r="D157" s="176"/>
    </row>
  </sheetData>
  <mergeCells count="8">
    <mergeCell ref="B10:D10"/>
    <mergeCell ref="C11:D11"/>
    <mergeCell ref="B1:D1"/>
    <mergeCell ref="B2:D2"/>
    <mergeCell ref="B3:D3"/>
    <mergeCell ref="B4:D4"/>
    <mergeCell ref="A8:D8"/>
    <mergeCell ref="A9:D9"/>
  </mergeCells>
  <printOptions horizontalCentered="1"/>
  <pageMargins left="0.78740157480314965" right="0.39370078740157483" top="0.98425196850393704" bottom="0.98425196850393704" header="0.11811023622047245" footer="0.11811023622047245"/>
  <pageSetup paperSize="9" scale="77" fitToHeight="6" orientation="portrait" r:id="rId1"/>
</worksheet>
</file>

<file path=xl/worksheets/sheet7.xml><?xml version="1.0" encoding="utf-8"?>
<worksheet xmlns="http://schemas.openxmlformats.org/spreadsheetml/2006/main" xmlns:r="http://schemas.openxmlformats.org/officeDocument/2006/relationships">
  <sheetPr>
    <tabColor theme="0"/>
  </sheetPr>
  <dimension ref="A1:D160"/>
  <sheetViews>
    <sheetView zoomScaleNormal="100" zoomScaleSheetLayoutView="50" workbookViewId="0">
      <selection activeCell="C115" sqref="C115"/>
    </sheetView>
  </sheetViews>
  <sheetFormatPr defaultColWidth="9.140625" defaultRowHeight="15"/>
  <cols>
    <col min="1" max="1" width="18.140625" style="161" customWidth="1"/>
    <col min="2" max="2" width="25.42578125" style="161" customWidth="1"/>
    <col min="3" max="3" width="54.28515625" style="161" customWidth="1"/>
    <col min="4" max="16384" width="9.140625" style="151"/>
  </cols>
  <sheetData>
    <row r="1" spans="1:3" ht="15.75">
      <c r="A1" s="149"/>
      <c r="B1" s="149"/>
      <c r="C1" s="150" t="s">
        <v>380</v>
      </c>
    </row>
    <row r="2" spans="1:3" ht="15.75">
      <c r="A2" s="149"/>
      <c r="B2" s="149"/>
      <c r="C2" s="150" t="s">
        <v>350</v>
      </c>
    </row>
    <row r="3" spans="1:3" ht="15.75">
      <c r="A3" s="149"/>
      <c r="B3" s="149"/>
      <c r="C3" s="150" t="s">
        <v>192</v>
      </c>
    </row>
    <row r="4" spans="1:3" ht="15.75">
      <c r="A4" s="149"/>
      <c r="B4" s="149"/>
      <c r="C4" s="150" t="s">
        <v>3</v>
      </c>
    </row>
    <row r="5" spans="1:3" ht="15.75">
      <c r="A5" s="149"/>
      <c r="B5" s="149"/>
      <c r="C5" s="150" t="s">
        <v>4</v>
      </c>
    </row>
    <row r="6" spans="1:3" ht="35.450000000000003" customHeight="1">
      <c r="A6" s="269" t="s">
        <v>381</v>
      </c>
      <c r="B6" s="269"/>
      <c r="C6" s="269"/>
    </row>
    <row r="7" spans="1:3" ht="40.9" customHeight="1">
      <c r="A7" s="269" t="s">
        <v>382</v>
      </c>
      <c r="B7" s="269"/>
      <c r="C7" s="269"/>
    </row>
    <row r="8" spans="1:3" ht="15.75">
      <c r="A8" s="152"/>
      <c r="B8" s="152"/>
      <c r="C8" s="152"/>
    </row>
    <row r="9" spans="1:3" ht="46.9" customHeight="1">
      <c r="A9" s="270" t="s">
        <v>348</v>
      </c>
      <c r="B9" s="271"/>
      <c r="C9" s="272" t="s">
        <v>383</v>
      </c>
    </row>
    <row r="10" spans="1:3" ht="110.25">
      <c r="A10" s="107" t="s">
        <v>346</v>
      </c>
      <c r="B10" s="153" t="s">
        <v>384</v>
      </c>
      <c r="C10" s="273"/>
    </row>
    <row r="11" spans="1:3" ht="47.25">
      <c r="A11" s="239">
        <v>951</v>
      </c>
      <c r="B11" s="154"/>
      <c r="C11" s="241" t="s">
        <v>385</v>
      </c>
    </row>
    <row r="12" spans="1:3" ht="31.5">
      <c r="A12" s="154">
        <v>951</v>
      </c>
      <c r="B12" s="154" t="s">
        <v>386</v>
      </c>
      <c r="C12" s="35" t="s">
        <v>387</v>
      </c>
    </row>
    <row r="13" spans="1:3" ht="63">
      <c r="A13" s="154">
        <v>951</v>
      </c>
      <c r="B13" s="154" t="s">
        <v>388</v>
      </c>
      <c r="C13" s="35" t="s">
        <v>158</v>
      </c>
    </row>
    <row r="14" spans="1:3" ht="113.25" customHeight="1">
      <c r="A14" s="154">
        <v>951</v>
      </c>
      <c r="B14" s="154" t="s">
        <v>389</v>
      </c>
      <c r="C14" s="35" t="s">
        <v>152</v>
      </c>
    </row>
    <row r="15" spans="1:3" ht="94.5">
      <c r="A15" s="154">
        <v>951</v>
      </c>
      <c r="B15" s="154" t="s">
        <v>343</v>
      </c>
      <c r="C15" s="35" t="s">
        <v>342</v>
      </c>
    </row>
    <row r="16" spans="1:3" ht="94.5">
      <c r="A16" s="154">
        <v>951</v>
      </c>
      <c r="B16" s="154" t="s">
        <v>390</v>
      </c>
      <c r="C16" s="35" t="s">
        <v>146</v>
      </c>
    </row>
    <row r="17" spans="1:3" ht="98.25" customHeight="1">
      <c r="A17" s="154">
        <v>951</v>
      </c>
      <c r="B17" s="154" t="s">
        <v>391</v>
      </c>
      <c r="C17" s="35" t="s">
        <v>392</v>
      </c>
    </row>
    <row r="18" spans="1:3" ht="47.25">
      <c r="A18" s="154">
        <v>951</v>
      </c>
      <c r="B18" s="154" t="s">
        <v>393</v>
      </c>
      <c r="C18" s="35" t="s">
        <v>138</v>
      </c>
    </row>
    <row r="19" spans="1:3" ht="173.25">
      <c r="A19" s="154">
        <v>951</v>
      </c>
      <c r="B19" s="154" t="s">
        <v>394</v>
      </c>
      <c r="C19" s="33" t="s">
        <v>395</v>
      </c>
    </row>
    <row r="20" spans="1:3" ht="141.75">
      <c r="A20" s="154">
        <v>951</v>
      </c>
      <c r="B20" s="154" t="s">
        <v>341</v>
      </c>
      <c r="C20" s="35" t="s">
        <v>340</v>
      </c>
    </row>
    <row r="21" spans="1:3" ht="63" customHeight="1">
      <c r="A21" s="154">
        <v>951</v>
      </c>
      <c r="B21" s="154" t="s">
        <v>396</v>
      </c>
      <c r="C21" s="94" t="s">
        <v>397</v>
      </c>
    </row>
    <row r="22" spans="1:3" ht="94.5">
      <c r="A22" s="154">
        <v>951</v>
      </c>
      <c r="B22" s="154" t="s">
        <v>398</v>
      </c>
      <c r="C22" s="35" t="s">
        <v>126</v>
      </c>
    </row>
    <row r="23" spans="1:3" ht="47.25">
      <c r="A23" s="154">
        <v>951</v>
      </c>
      <c r="B23" s="154" t="s">
        <v>399</v>
      </c>
      <c r="C23" s="155" t="s">
        <v>102</v>
      </c>
    </row>
    <row r="24" spans="1:3" ht="47.25">
      <c r="A24" s="154">
        <v>951</v>
      </c>
      <c r="B24" s="154" t="s">
        <v>400</v>
      </c>
      <c r="C24" s="155" t="s">
        <v>401</v>
      </c>
    </row>
    <row r="25" spans="1:3" ht="47.25">
      <c r="A25" s="156">
        <v>951</v>
      </c>
      <c r="B25" s="156" t="s">
        <v>402</v>
      </c>
      <c r="C25" s="155" t="s">
        <v>319</v>
      </c>
    </row>
    <row r="26" spans="1:3" ht="31.5">
      <c r="A26" s="156">
        <v>951</v>
      </c>
      <c r="B26" s="156" t="s">
        <v>403</v>
      </c>
      <c r="C26" s="35" t="s">
        <v>404</v>
      </c>
    </row>
    <row r="27" spans="1:3" ht="112.5" customHeight="1">
      <c r="A27" s="154">
        <v>951</v>
      </c>
      <c r="B27" s="154" t="s">
        <v>405</v>
      </c>
      <c r="C27" s="35" t="s">
        <v>86</v>
      </c>
    </row>
    <row r="28" spans="1:3" ht="126">
      <c r="A28" s="154">
        <v>951</v>
      </c>
      <c r="B28" s="157" t="s">
        <v>406</v>
      </c>
      <c r="C28" s="155" t="s">
        <v>80</v>
      </c>
    </row>
    <row r="29" spans="1:3" ht="162" customHeight="1">
      <c r="A29" s="154">
        <v>951</v>
      </c>
      <c r="B29" s="157" t="s">
        <v>407</v>
      </c>
      <c r="C29" s="155" t="s">
        <v>408</v>
      </c>
    </row>
    <row r="30" spans="1:3" ht="78.75">
      <c r="A30" s="154">
        <v>951</v>
      </c>
      <c r="B30" s="154" t="s">
        <v>409</v>
      </c>
      <c r="C30" s="35" t="s">
        <v>72</v>
      </c>
    </row>
    <row r="31" spans="1:3" ht="63">
      <c r="A31" s="154">
        <v>951</v>
      </c>
      <c r="B31" s="154" t="s">
        <v>339</v>
      </c>
      <c r="C31" s="35" t="s">
        <v>70</v>
      </c>
    </row>
    <row r="32" spans="1:3" ht="77.25" customHeight="1">
      <c r="A32" s="154">
        <v>951</v>
      </c>
      <c r="B32" s="154" t="s">
        <v>410</v>
      </c>
      <c r="C32" s="35" t="s">
        <v>411</v>
      </c>
    </row>
    <row r="33" spans="1:3" ht="109.5" customHeight="1">
      <c r="A33" s="154">
        <v>951</v>
      </c>
      <c r="B33" s="154" t="s">
        <v>412</v>
      </c>
      <c r="C33" s="35" t="s">
        <v>315</v>
      </c>
    </row>
    <row r="34" spans="1:3" ht="96" customHeight="1">
      <c r="A34" s="154">
        <v>951</v>
      </c>
      <c r="B34" s="154" t="s">
        <v>338</v>
      </c>
      <c r="C34" s="35" t="s">
        <v>64</v>
      </c>
    </row>
    <row r="35" spans="1:3" ht="51.75" customHeight="1">
      <c r="A35" s="154">
        <v>951</v>
      </c>
      <c r="B35" s="158" t="s">
        <v>572</v>
      </c>
      <c r="C35" s="35" t="s">
        <v>571</v>
      </c>
    </row>
    <row r="36" spans="1:3" ht="94.5">
      <c r="A36" s="154">
        <v>951</v>
      </c>
      <c r="B36" s="159" t="s">
        <v>574</v>
      </c>
      <c r="C36" s="33" t="s">
        <v>573</v>
      </c>
    </row>
    <row r="37" spans="1:3" ht="110.25" customHeight="1">
      <c r="A37" s="154">
        <v>951</v>
      </c>
      <c r="B37" s="159" t="s">
        <v>582</v>
      </c>
      <c r="C37" s="33" t="s">
        <v>581</v>
      </c>
    </row>
    <row r="38" spans="1:3" ht="63">
      <c r="A38" s="154">
        <v>951</v>
      </c>
      <c r="B38" s="159" t="s">
        <v>584</v>
      </c>
      <c r="C38" s="160" t="s">
        <v>583</v>
      </c>
    </row>
    <row r="39" spans="1:3" ht="110.25">
      <c r="A39" s="154">
        <v>951</v>
      </c>
      <c r="B39" s="159" t="s">
        <v>576</v>
      </c>
      <c r="C39" s="33" t="s">
        <v>575</v>
      </c>
    </row>
    <row r="40" spans="1:3" ht="110.25">
      <c r="A40" s="154">
        <v>951</v>
      </c>
      <c r="B40" s="159" t="s">
        <v>577</v>
      </c>
      <c r="C40" s="33" t="s">
        <v>579</v>
      </c>
    </row>
    <row r="41" spans="1:3" ht="110.25">
      <c r="A41" s="154">
        <v>951</v>
      </c>
      <c r="B41" s="159" t="s">
        <v>578</v>
      </c>
      <c r="C41" s="33" t="s">
        <v>580</v>
      </c>
    </row>
    <row r="42" spans="1:3" ht="31.5">
      <c r="A42" s="154">
        <v>951</v>
      </c>
      <c r="B42" s="159" t="s">
        <v>413</v>
      </c>
      <c r="C42" s="160" t="s">
        <v>414</v>
      </c>
    </row>
    <row r="43" spans="1:3" ht="31.5">
      <c r="A43" s="154">
        <v>951</v>
      </c>
      <c r="B43" s="154" t="s">
        <v>415</v>
      </c>
      <c r="C43" s="35" t="s">
        <v>416</v>
      </c>
    </row>
    <row r="44" spans="1:3" ht="15.75">
      <c r="A44" s="154">
        <v>951</v>
      </c>
      <c r="B44" s="154" t="s">
        <v>417</v>
      </c>
      <c r="C44" s="35" t="s">
        <v>54</v>
      </c>
    </row>
    <row r="45" spans="1:3" ht="31.5">
      <c r="A45" s="154">
        <v>951</v>
      </c>
      <c r="B45" s="154" t="s">
        <v>418</v>
      </c>
      <c r="C45" s="35" t="s">
        <v>52</v>
      </c>
    </row>
    <row r="46" spans="1:3" ht="31.5">
      <c r="A46" s="154">
        <v>951</v>
      </c>
      <c r="B46" s="156" t="s">
        <v>283</v>
      </c>
      <c r="C46" s="94" t="s">
        <v>282</v>
      </c>
    </row>
    <row r="47" spans="1:3" ht="47.25">
      <c r="A47" s="154">
        <v>951</v>
      </c>
      <c r="B47" s="156" t="s">
        <v>430</v>
      </c>
      <c r="C47" s="94" t="s">
        <v>431</v>
      </c>
    </row>
    <row r="48" spans="1:3" ht="31.5">
      <c r="A48" s="154">
        <v>951</v>
      </c>
      <c r="B48" s="154" t="s">
        <v>432</v>
      </c>
      <c r="C48" s="35" t="s">
        <v>433</v>
      </c>
    </row>
    <row r="49" spans="1:3" ht="47.25">
      <c r="A49" s="154">
        <v>951</v>
      </c>
      <c r="B49" s="154" t="s">
        <v>235</v>
      </c>
      <c r="C49" s="35" t="s">
        <v>434</v>
      </c>
    </row>
    <row r="50" spans="1:3" ht="78.75">
      <c r="A50" s="154">
        <v>951</v>
      </c>
      <c r="B50" s="154" t="s">
        <v>228</v>
      </c>
      <c r="C50" s="94" t="s">
        <v>227</v>
      </c>
    </row>
    <row r="51" spans="1:3" ht="47.25">
      <c r="A51" s="154">
        <v>951</v>
      </c>
      <c r="B51" s="154" t="s">
        <v>224</v>
      </c>
      <c r="C51" s="35" t="s">
        <v>437</v>
      </c>
    </row>
    <row r="52" spans="1:3" ht="157.5">
      <c r="A52" s="154">
        <v>951</v>
      </c>
      <c r="B52" s="154" t="s">
        <v>560</v>
      </c>
      <c r="C52" s="35" t="s">
        <v>561</v>
      </c>
    </row>
    <row r="53" spans="1:3" ht="157.5">
      <c r="A53" s="154">
        <v>951</v>
      </c>
      <c r="B53" s="154" t="s">
        <v>559</v>
      </c>
      <c r="C53" s="35" t="s">
        <v>603</v>
      </c>
    </row>
    <row r="54" spans="1:3" ht="157.5">
      <c r="A54" s="154">
        <v>951</v>
      </c>
      <c r="B54" s="154" t="s">
        <v>562</v>
      </c>
      <c r="C54" s="35" t="s">
        <v>563</v>
      </c>
    </row>
    <row r="55" spans="1:3" ht="157.5">
      <c r="A55" s="154">
        <v>951</v>
      </c>
      <c r="B55" s="154" t="s">
        <v>564</v>
      </c>
      <c r="C55" s="35" t="s">
        <v>556</v>
      </c>
    </row>
    <row r="56" spans="1:3" ht="157.5">
      <c r="A56" s="154">
        <v>951</v>
      </c>
      <c r="B56" s="154" t="s">
        <v>602</v>
      </c>
      <c r="C56" s="35" t="s">
        <v>601</v>
      </c>
    </row>
    <row r="57" spans="1:3" ht="157.5">
      <c r="A57" s="154">
        <v>951</v>
      </c>
      <c r="B57" s="156" t="s">
        <v>438</v>
      </c>
      <c r="C57" s="94" t="s">
        <v>439</v>
      </c>
    </row>
    <row r="58" spans="1:3" ht="157.5">
      <c r="A58" s="154">
        <v>951</v>
      </c>
      <c r="B58" s="156" t="s">
        <v>548</v>
      </c>
      <c r="C58" s="94" t="s">
        <v>549</v>
      </c>
    </row>
    <row r="59" spans="1:3" ht="157.5">
      <c r="A59" s="154">
        <v>951</v>
      </c>
      <c r="B59" s="154" t="s">
        <v>442</v>
      </c>
      <c r="C59" s="35" t="s">
        <v>443</v>
      </c>
    </row>
    <row r="60" spans="1:3" ht="157.5">
      <c r="A60" s="154">
        <v>951</v>
      </c>
      <c r="B60" s="154" t="s">
        <v>444</v>
      </c>
      <c r="C60" s="35" t="s">
        <v>445</v>
      </c>
    </row>
    <row r="61" spans="1:3" ht="157.5">
      <c r="A61" s="154">
        <v>951</v>
      </c>
      <c r="B61" s="154" t="s">
        <v>448</v>
      </c>
      <c r="C61" s="35" t="s">
        <v>606</v>
      </c>
    </row>
    <row r="62" spans="1:3" ht="157.5">
      <c r="A62" s="154">
        <v>951</v>
      </c>
      <c r="B62" s="154" t="s">
        <v>449</v>
      </c>
      <c r="C62" s="35" t="s">
        <v>450</v>
      </c>
    </row>
    <row r="63" spans="1:3" ht="157.5">
      <c r="A63" s="154">
        <v>951</v>
      </c>
      <c r="B63" s="154" t="s">
        <v>451</v>
      </c>
      <c r="C63" s="35" t="s">
        <v>452</v>
      </c>
    </row>
    <row r="64" spans="1:3" ht="157.5">
      <c r="A64" s="154">
        <v>951</v>
      </c>
      <c r="B64" s="154" t="s">
        <v>453</v>
      </c>
      <c r="C64" s="35" t="s">
        <v>454</v>
      </c>
    </row>
    <row r="65" spans="1:3" ht="157.5">
      <c r="A65" s="154">
        <v>951</v>
      </c>
      <c r="B65" s="154" t="s">
        <v>605</v>
      </c>
      <c r="C65" s="35" t="s">
        <v>604</v>
      </c>
    </row>
    <row r="66" spans="1:3" ht="157.5">
      <c r="A66" s="154">
        <v>951</v>
      </c>
      <c r="B66" s="156" t="s">
        <v>455</v>
      </c>
      <c r="C66" s="94" t="s">
        <v>456</v>
      </c>
    </row>
    <row r="67" spans="1:3" ht="157.5">
      <c r="A67" s="154">
        <v>951</v>
      </c>
      <c r="B67" s="156" t="s">
        <v>550</v>
      </c>
      <c r="C67" s="94" t="s">
        <v>551</v>
      </c>
    </row>
    <row r="68" spans="1:3" ht="157.5">
      <c r="A68" s="154">
        <v>951</v>
      </c>
      <c r="B68" s="154" t="s">
        <v>459</v>
      </c>
      <c r="C68" s="35" t="s">
        <v>460</v>
      </c>
    </row>
    <row r="69" spans="1:3" ht="157.5">
      <c r="A69" s="154">
        <v>951</v>
      </c>
      <c r="B69" s="154" t="s">
        <v>461</v>
      </c>
      <c r="C69" s="35" t="s">
        <v>462</v>
      </c>
    </row>
    <row r="70" spans="1:3" ht="157.5">
      <c r="A70" s="154">
        <v>951</v>
      </c>
      <c r="B70" s="154" t="s">
        <v>465</v>
      </c>
      <c r="C70" s="35" t="s">
        <v>609</v>
      </c>
    </row>
    <row r="71" spans="1:3" ht="157.5">
      <c r="A71" s="154">
        <v>951</v>
      </c>
      <c r="B71" s="154" t="s">
        <v>466</v>
      </c>
      <c r="C71" s="35" t="s">
        <v>467</v>
      </c>
    </row>
    <row r="72" spans="1:3" ht="157.5">
      <c r="A72" s="154">
        <v>951</v>
      </c>
      <c r="B72" s="154" t="s">
        <v>468</v>
      </c>
      <c r="C72" s="35" t="s">
        <v>469</v>
      </c>
    </row>
    <row r="73" spans="1:3" ht="157.5">
      <c r="A73" s="154">
        <v>951</v>
      </c>
      <c r="B73" s="154" t="s">
        <v>470</v>
      </c>
      <c r="C73" s="35" t="s">
        <v>471</v>
      </c>
    </row>
    <row r="74" spans="1:3" ht="157.5">
      <c r="A74" s="154">
        <v>951</v>
      </c>
      <c r="B74" s="154" t="s">
        <v>607</v>
      </c>
      <c r="C74" s="35" t="s">
        <v>608</v>
      </c>
    </row>
    <row r="75" spans="1:3" ht="157.5">
      <c r="A75" s="154">
        <v>951</v>
      </c>
      <c r="B75" s="156" t="s">
        <v>472</v>
      </c>
      <c r="C75" s="94" t="s">
        <v>473</v>
      </c>
    </row>
    <row r="76" spans="1:3" ht="157.5">
      <c r="A76" s="154">
        <v>951</v>
      </c>
      <c r="B76" s="156" t="s">
        <v>552</v>
      </c>
      <c r="C76" s="94" t="s">
        <v>553</v>
      </c>
    </row>
    <row r="77" spans="1:3" ht="157.5">
      <c r="A77" s="154">
        <v>951</v>
      </c>
      <c r="B77" s="154" t="s">
        <v>476</v>
      </c>
      <c r="C77" s="35" t="s">
        <v>477</v>
      </c>
    </row>
    <row r="78" spans="1:3" ht="157.5">
      <c r="A78" s="154">
        <v>951</v>
      </c>
      <c r="B78" s="154" t="s">
        <v>478</v>
      </c>
      <c r="C78" s="35" t="s">
        <v>479</v>
      </c>
    </row>
    <row r="79" spans="1:3" ht="157.5">
      <c r="A79" s="154">
        <v>951</v>
      </c>
      <c r="B79" s="154" t="s">
        <v>482</v>
      </c>
      <c r="C79" s="35" t="s">
        <v>612</v>
      </c>
    </row>
    <row r="80" spans="1:3" ht="157.5">
      <c r="A80" s="154">
        <v>951</v>
      </c>
      <c r="B80" s="154" t="s">
        <v>483</v>
      </c>
      <c r="C80" s="35" t="s">
        <v>484</v>
      </c>
    </row>
    <row r="81" spans="1:3" ht="157.5">
      <c r="A81" s="154">
        <v>951</v>
      </c>
      <c r="B81" s="154" t="s">
        <v>485</v>
      </c>
      <c r="C81" s="35" t="s">
        <v>486</v>
      </c>
    </row>
    <row r="82" spans="1:3" ht="157.5">
      <c r="A82" s="154">
        <v>951</v>
      </c>
      <c r="B82" s="154" t="s">
        <v>487</v>
      </c>
      <c r="C82" s="35" t="s">
        <v>488</v>
      </c>
    </row>
    <row r="83" spans="1:3" ht="157.5">
      <c r="A83" s="154">
        <v>951</v>
      </c>
      <c r="B83" s="154" t="s">
        <v>611</v>
      </c>
      <c r="C83" s="35" t="s">
        <v>610</v>
      </c>
    </row>
    <row r="84" spans="1:3" ht="157.5">
      <c r="A84" s="154">
        <v>951</v>
      </c>
      <c r="B84" s="156" t="s">
        <v>489</v>
      </c>
      <c r="C84" s="94" t="s">
        <v>490</v>
      </c>
    </row>
    <row r="85" spans="1:3" ht="157.5">
      <c r="A85" s="154">
        <v>951</v>
      </c>
      <c r="B85" s="156" t="s">
        <v>554</v>
      </c>
      <c r="C85" s="94" t="s">
        <v>555</v>
      </c>
    </row>
    <row r="86" spans="1:3" ht="157.5">
      <c r="A86" s="154">
        <v>951</v>
      </c>
      <c r="B86" s="154" t="s">
        <v>493</v>
      </c>
      <c r="C86" s="35" t="s">
        <v>494</v>
      </c>
    </row>
    <row r="87" spans="1:3" ht="157.5">
      <c r="A87" s="154">
        <v>951</v>
      </c>
      <c r="B87" s="154" t="s">
        <v>495</v>
      </c>
      <c r="C87" s="35" t="s">
        <v>496</v>
      </c>
    </row>
    <row r="88" spans="1:3" ht="157.5">
      <c r="A88" s="154">
        <v>951</v>
      </c>
      <c r="B88" s="154" t="s">
        <v>499</v>
      </c>
      <c r="C88" s="35" t="s">
        <v>615</v>
      </c>
    </row>
    <row r="89" spans="1:3" ht="157.5">
      <c r="A89" s="154">
        <v>951</v>
      </c>
      <c r="B89" s="154" t="s">
        <v>500</v>
      </c>
      <c r="C89" s="35" t="s">
        <v>501</v>
      </c>
    </row>
    <row r="90" spans="1:3" ht="157.5">
      <c r="A90" s="154">
        <v>951</v>
      </c>
      <c r="B90" s="154" t="s">
        <v>502</v>
      </c>
      <c r="C90" s="35" t="s">
        <v>503</v>
      </c>
    </row>
    <row r="91" spans="1:3" ht="157.5">
      <c r="A91" s="154">
        <v>951</v>
      </c>
      <c r="B91" s="154" t="s">
        <v>504</v>
      </c>
      <c r="C91" s="35" t="s">
        <v>505</v>
      </c>
    </row>
    <row r="92" spans="1:3" ht="157.5">
      <c r="A92" s="154">
        <v>951</v>
      </c>
      <c r="B92" s="154" t="s">
        <v>613</v>
      </c>
      <c r="C92" s="35" t="s">
        <v>614</v>
      </c>
    </row>
    <row r="93" spans="1:3" ht="157.5">
      <c r="A93" s="154">
        <v>951</v>
      </c>
      <c r="B93" s="156" t="s">
        <v>506</v>
      </c>
      <c r="C93" s="94" t="s">
        <v>507</v>
      </c>
    </row>
    <row r="94" spans="1:3" ht="157.5">
      <c r="A94" s="154">
        <v>951</v>
      </c>
      <c r="B94" s="156" t="s">
        <v>508</v>
      </c>
      <c r="C94" s="94" t="s">
        <v>509</v>
      </c>
    </row>
    <row r="95" spans="1:3" ht="157.5">
      <c r="A95" s="154">
        <v>951</v>
      </c>
      <c r="B95" s="154" t="s">
        <v>510</v>
      </c>
      <c r="C95" s="35" t="s">
        <v>511</v>
      </c>
    </row>
    <row r="96" spans="1:3" ht="157.5">
      <c r="A96" s="154">
        <v>951</v>
      </c>
      <c r="B96" s="154" t="s">
        <v>514</v>
      </c>
      <c r="C96" s="35" t="s">
        <v>515</v>
      </c>
    </row>
    <row r="97" spans="1:3" ht="157.5">
      <c r="A97" s="154">
        <v>951</v>
      </c>
      <c r="B97" s="154" t="s">
        <v>516</v>
      </c>
      <c r="C97" s="35" t="s">
        <v>517</v>
      </c>
    </row>
    <row r="98" spans="1:3" ht="157.5">
      <c r="A98" s="154">
        <v>951</v>
      </c>
      <c r="B98" s="154" t="s">
        <v>520</v>
      </c>
      <c r="C98" s="35" t="s">
        <v>618</v>
      </c>
    </row>
    <row r="99" spans="1:3" ht="157.5">
      <c r="A99" s="154">
        <v>951</v>
      </c>
      <c r="B99" s="154" t="s">
        <v>521</v>
      </c>
      <c r="C99" s="35" t="s">
        <v>522</v>
      </c>
    </row>
    <row r="100" spans="1:3" ht="157.5">
      <c r="A100" s="154">
        <v>951</v>
      </c>
      <c r="B100" s="154" t="s">
        <v>523</v>
      </c>
      <c r="C100" s="35" t="s">
        <v>524</v>
      </c>
    </row>
    <row r="101" spans="1:3" ht="157.5">
      <c r="A101" s="154">
        <v>951</v>
      </c>
      <c r="B101" s="154" t="s">
        <v>616</v>
      </c>
      <c r="C101" s="35" t="s">
        <v>617</v>
      </c>
    </row>
    <row r="102" spans="1:3" ht="66" customHeight="1">
      <c r="A102" s="154">
        <v>951</v>
      </c>
      <c r="B102" s="154" t="s">
        <v>204</v>
      </c>
      <c r="C102" s="35" t="s">
        <v>527</v>
      </c>
    </row>
    <row r="103" spans="1:3" ht="31.5">
      <c r="A103" s="159" t="s">
        <v>419</v>
      </c>
      <c r="B103" s="159" t="s">
        <v>420</v>
      </c>
      <c r="C103" s="35" t="s">
        <v>421</v>
      </c>
    </row>
    <row r="104" spans="1:3" ht="47.25">
      <c r="A104" s="154">
        <v>951</v>
      </c>
      <c r="B104" s="156" t="s">
        <v>318</v>
      </c>
      <c r="C104" s="35" t="s">
        <v>422</v>
      </c>
    </row>
    <row r="105" spans="1:3" ht="47.25">
      <c r="A105" s="154">
        <v>951</v>
      </c>
      <c r="B105" s="156" t="s">
        <v>309</v>
      </c>
      <c r="C105" s="35" t="s">
        <v>423</v>
      </c>
    </row>
    <row r="106" spans="1:3" ht="64.5" customHeight="1">
      <c r="A106" s="154">
        <v>951</v>
      </c>
      <c r="B106" s="156" t="s">
        <v>307</v>
      </c>
      <c r="C106" s="35" t="s">
        <v>38</v>
      </c>
    </row>
    <row r="107" spans="1:3" ht="63">
      <c r="A107" s="154">
        <v>951</v>
      </c>
      <c r="B107" s="156" t="s">
        <v>311</v>
      </c>
      <c r="C107" s="35" t="s">
        <v>31</v>
      </c>
    </row>
    <row r="108" spans="1:3" ht="47.25">
      <c r="A108" s="239">
        <v>959</v>
      </c>
      <c r="B108" s="154"/>
      <c r="C108" s="91" t="s">
        <v>363</v>
      </c>
    </row>
    <row r="109" spans="1:3" ht="31.5">
      <c r="A109" s="154">
        <v>959</v>
      </c>
      <c r="B109" s="154" t="s">
        <v>413</v>
      </c>
      <c r="C109" s="35" t="s">
        <v>424</v>
      </c>
    </row>
    <row r="110" spans="1:3" ht="47.25">
      <c r="A110" s="154">
        <v>959</v>
      </c>
      <c r="B110" s="154" t="s">
        <v>425</v>
      </c>
      <c r="C110" s="35" t="s">
        <v>547</v>
      </c>
    </row>
    <row r="111" spans="1:3" ht="47.25">
      <c r="A111" s="154">
        <v>959</v>
      </c>
      <c r="B111" s="154" t="s">
        <v>329</v>
      </c>
      <c r="C111" s="35" t="s">
        <v>426</v>
      </c>
    </row>
    <row r="112" spans="1:3" ht="15.75">
      <c r="A112" s="154">
        <v>959</v>
      </c>
      <c r="B112" s="154" t="s">
        <v>427</v>
      </c>
      <c r="C112" s="35" t="s">
        <v>428</v>
      </c>
    </row>
    <row r="113" spans="1:3" ht="19.5" customHeight="1">
      <c r="A113" s="154">
        <v>959</v>
      </c>
      <c r="B113" s="154" t="s">
        <v>432</v>
      </c>
      <c r="C113" s="35" t="s">
        <v>433</v>
      </c>
    </row>
    <row r="114" spans="1:3" ht="47.25">
      <c r="A114" s="154">
        <v>959</v>
      </c>
      <c r="B114" s="154" t="s">
        <v>235</v>
      </c>
      <c r="C114" s="35" t="s">
        <v>434</v>
      </c>
    </row>
    <row r="115" spans="1:3" ht="157.5">
      <c r="A115" s="154">
        <v>959</v>
      </c>
      <c r="B115" s="154" t="s">
        <v>558</v>
      </c>
      <c r="C115" s="35" t="s">
        <v>557</v>
      </c>
    </row>
    <row r="116" spans="1:3" ht="157.5">
      <c r="A116" s="154">
        <v>959</v>
      </c>
      <c r="B116" s="154" t="s">
        <v>446</v>
      </c>
      <c r="C116" s="35" t="s">
        <v>447</v>
      </c>
    </row>
    <row r="117" spans="1:3" ht="157.5">
      <c r="A117" s="154">
        <v>959</v>
      </c>
      <c r="B117" s="154" t="s">
        <v>463</v>
      </c>
      <c r="C117" s="35" t="s">
        <v>464</v>
      </c>
    </row>
    <row r="118" spans="1:3" ht="157.5">
      <c r="A118" s="154">
        <v>959</v>
      </c>
      <c r="B118" s="154" t="s">
        <v>480</v>
      </c>
      <c r="C118" s="35" t="s">
        <v>481</v>
      </c>
    </row>
    <row r="119" spans="1:3" ht="157.5">
      <c r="A119" s="154">
        <v>959</v>
      </c>
      <c r="B119" s="154" t="s">
        <v>497</v>
      </c>
      <c r="C119" s="35" t="s">
        <v>498</v>
      </c>
    </row>
    <row r="120" spans="1:3" ht="157.5">
      <c r="A120" s="154">
        <v>959</v>
      </c>
      <c r="B120" s="154" t="s">
        <v>518</v>
      </c>
      <c r="C120" s="35" t="s">
        <v>519</v>
      </c>
    </row>
    <row r="121" spans="1:3" ht="62.25" customHeight="1">
      <c r="A121" s="154">
        <v>959</v>
      </c>
      <c r="B121" s="154" t="s">
        <v>204</v>
      </c>
      <c r="C121" s="35" t="s">
        <v>527</v>
      </c>
    </row>
    <row r="122" spans="1:3" ht="31.5">
      <c r="A122" s="154">
        <v>959</v>
      </c>
      <c r="B122" s="154" t="s">
        <v>203</v>
      </c>
      <c r="C122" s="35" t="s">
        <v>202</v>
      </c>
    </row>
    <row r="123" spans="1:3" ht="126">
      <c r="A123" s="154">
        <v>959</v>
      </c>
      <c r="B123" s="154" t="s">
        <v>528</v>
      </c>
      <c r="C123" s="33" t="s">
        <v>529</v>
      </c>
    </row>
    <row r="124" spans="1:3" ht="66" customHeight="1">
      <c r="A124" s="154">
        <v>959</v>
      </c>
      <c r="B124" s="156" t="s">
        <v>307</v>
      </c>
      <c r="C124" s="35" t="s">
        <v>38</v>
      </c>
    </row>
    <row r="125" spans="1:3" ht="78.75">
      <c r="A125" s="154">
        <v>959</v>
      </c>
      <c r="B125" s="240" t="s">
        <v>534</v>
      </c>
      <c r="C125" s="94" t="s">
        <v>535</v>
      </c>
    </row>
    <row r="126" spans="1:3" ht="63">
      <c r="A126" s="154">
        <v>959</v>
      </c>
      <c r="B126" s="156" t="s">
        <v>311</v>
      </c>
      <c r="C126" s="35" t="s">
        <v>31</v>
      </c>
    </row>
    <row r="127" spans="1:3" ht="47.25">
      <c r="A127" s="239">
        <v>961</v>
      </c>
      <c r="B127" s="154"/>
      <c r="C127" s="91" t="s">
        <v>570</v>
      </c>
    </row>
    <row r="128" spans="1:3" ht="31.5">
      <c r="A128" s="154">
        <v>961</v>
      </c>
      <c r="B128" s="154" t="s">
        <v>413</v>
      </c>
      <c r="C128" s="35" t="s">
        <v>424</v>
      </c>
    </row>
    <row r="129" spans="1:4" ht="157.5">
      <c r="A129" s="154">
        <v>961</v>
      </c>
      <c r="B129" s="154" t="s">
        <v>525</v>
      </c>
      <c r="C129" s="35" t="s">
        <v>526</v>
      </c>
    </row>
    <row r="130" spans="1:4" ht="157.5">
      <c r="A130" s="154">
        <v>961</v>
      </c>
      <c r="B130" s="154" t="s">
        <v>440</v>
      </c>
      <c r="C130" s="35" t="s">
        <v>441</v>
      </c>
    </row>
    <row r="131" spans="1:4" ht="157.5">
      <c r="A131" s="154">
        <v>961</v>
      </c>
      <c r="B131" s="154" t="s">
        <v>457</v>
      </c>
      <c r="C131" s="35" t="s">
        <v>458</v>
      </c>
    </row>
    <row r="132" spans="1:4" ht="157.5">
      <c r="A132" s="154">
        <v>961</v>
      </c>
      <c r="B132" s="154" t="s">
        <v>474</v>
      </c>
      <c r="C132" s="35" t="s">
        <v>475</v>
      </c>
    </row>
    <row r="133" spans="1:4" ht="157.5">
      <c r="A133" s="154">
        <v>961</v>
      </c>
      <c r="B133" s="154" t="s">
        <v>491</v>
      </c>
      <c r="C133" s="35" t="s">
        <v>492</v>
      </c>
    </row>
    <row r="134" spans="1:4" ht="157.5">
      <c r="A134" s="154">
        <v>961</v>
      </c>
      <c r="B134" s="154" t="s">
        <v>512</v>
      </c>
      <c r="C134" s="35" t="s">
        <v>513</v>
      </c>
      <c r="D134" s="249"/>
    </row>
    <row r="135" spans="1:4" ht="63">
      <c r="A135" s="154">
        <v>961</v>
      </c>
      <c r="B135" s="156" t="s">
        <v>311</v>
      </c>
      <c r="C135" s="35" t="s">
        <v>31</v>
      </c>
      <c r="D135" s="249"/>
    </row>
    <row r="136" spans="1:4" ht="31.5">
      <c r="A136" s="239">
        <v>963</v>
      </c>
      <c r="B136" s="154"/>
      <c r="C136" s="91" t="s">
        <v>542</v>
      </c>
    </row>
    <row r="137" spans="1:4" ht="31.5">
      <c r="A137" s="154">
        <v>963</v>
      </c>
      <c r="B137" s="156" t="s">
        <v>403</v>
      </c>
      <c r="C137" s="35" t="s">
        <v>404</v>
      </c>
    </row>
    <row r="138" spans="1:4" s="249" customFormat="1" ht="94.5">
      <c r="A138" s="154">
        <v>963</v>
      </c>
      <c r="B138" s="159" t="s">
        <v>574</v>
      </c>
      <c r="C138" s="33" t="s">
        <v>573</v>
      </c>
    </row>
    <row r="139" spans="1:4" ht="31.5">
      <c r="A139" s="154">
        <v>963</v>
      </c>
      <c r="B139" s="154" t="s">
        <v>413</v>
      </c>
      <c r="C139" s="35" t="s">
        <v>424</v>
      </c>
    </row>
    <row r="140" spans="1:4" ht="49.5" customHeight="1">
      <c r="A140" s="154">
        <v>963</v>
      </c>
      <c r="B140" s="154" t="s">
        <v>429</v>
      </c>
      <c r="C140" s="35" t="s">
        <v>569</v>
      </c>
    </row>
    <row r="141" spans="1:4" ht="63">
      <c r="A141" s="154">
        <v>963</v>
      </c>
      <c r="B141" s="156" t="s">
        <v>287</v>
      </c>
      <c r="C141" s="94" t="s">
        <v>286</v>
      </c>
    </row>
    <row r="142" spans="1:4" ht="63">
      <c r="A142" s="154">
        <v>963</v>
      </c>
      <c r="B142" s="156" t="s">
        <v>320</v>
      </c>
      <c r="C142" s="94" t="s">
        <v>321</v>
      </c>
    </row>
    <row r="143" spans="1:4" ht="31.5">
      <c r="A143" s="154">
        <v>963</v>
      </c>
      <c r="B143" s="156" t="s">
        <v>566</v>
      </c>
      <c r="C143" s="94" t="s">
        <v>565</v>
      </c>
    </row>
    <row r="144" spans="1:4" ht="31.5">
      <c r="A144" s="154">
        <v>963</v>
      </c>
      <c r="B144" s="154" t="s">
        <v>432</v>
      </c>
      <c r="C144" s="35" t="s">
        <v>433</v>
      </c>
    </row>
    <row r="145" spans="1:3" ht="47.25">
      <c r="A145" s="154">
        <v>963</v>
      </c>
      <c r="B145" s="154" t="s">
        <v>235</v>
      </c>
      <c r="C145" s="35" t="s">
        <v>434</v>
      </c>
    </row>
    <row r="146" spans="1:3" ht="63">
      <c r="A146" s="154">
        <v>963</v>
      </c>
      <c r="B146" s="154" t="s">
        <v>232</v>
      </c>
      <c r="C146" s="35" t="s">
        <v>435</v>
      </c>
    </row>
    <row r="147" spans="1:3" ht="78.75">
      <c r="A147" s="154">
        <v>963</v>
      </c>
      <c r="B147" s="154" t="s">
        <v>230</v>
      </c>
      <c r="C147" s="94" t="s">
        <v>229</v>
      </c>
    </row>
    <row r="148" spans="1:3" ht="63">
      <c r="A148" s="154">
        <v>963</v>
      </c>
      <c r="B148" s="154" t="s">
        <v>226</v>
      </c>
      <c r="C148" s="35" t="s">
        <v>436</v>
      </c>
    </row>
    <row r="149" spans="1:3" ht="47.25">
      <c r="A149" s="154">
        <v>963</v>
      </c>
      <c r="B149" s="156" t="s">
        <v>318</v>
      </c>
      <c r="C149" s="35" t="s">
        <v>422</v>
      </c>
    </row>
    <row r="150" spans="1:3" ht="47.25">
      <c r="A150" s="154">
        <v>963</v>
      </c>
      <c r="B150" s="156" t="s">
        <v>309</v>
      </c>
      <c r="C150" s="35" t="s">
        <v>423</v>
      </c>
    </row>
    <row r="151" spans="1:3" ht="63">
      <c r="A151" s="154">
        <v>963</v>
      </c>
      <c r="B151" s="154" t="s">
        <v>530</v>
      </c>
      <c r="C151" s="94" t="s">
        <v>531</v>
      </c>
    </row>
    <row r="152" spans="1:3" ht="78.75">
      <c r="A152" s="154">
        <v>963</v>
      </c>
      <c r="B152" s="154" t="s">
        <v>532</v>
      </c>
      <c r="C152" s="94" t="s">
        <v>533</v>
      </c>
    </row>
    <row r="153" spans="1:3" ht="63">
      <c r="A153" s="154">
        <v>963</v>
      </c>
      <c r="B153" s="156" t="s">
        <v>311</v>
      </c>
      <c r="C153" s="35" t="s">
        <v>31</v>
      </c>
    </row>
    <row r="154" spans="1:3">
      <c r="A154" s="151"/>
      <c r="B154" s="151"/>
      <c r="C154" s="151"/>
    </row>
    <row r="155" spans="1:3">
      <c r="A155" s="151"/>
      <c r="B155" s="151"/>
      <c r="C155" s="151"/>
    </row>
    <row r="156" spans="1:3">
      <c r="A156" s="151"/>
      <c r="B156" s="151"/>
      <c r="C156" s="151"/>
    </row>
    <row r="157" spans="1:3">
      <c r="A157" s="151"/>
      <c r="B157" s="151"/>
      <c r="C157" s="151"/>
    </row>
    <row r="158" spans="1:3">
      <c r="A158" s="151"/>
      <c r="B158" s="151"/>
      <c r="C158" s="151"/>
    </row>
    <row r="159" spans="1:3">
      <c r="A159" s="151"/>
      <c r="B159" s="151"/>
      <c r="C159" s="151"/>
    </row>
    <row r="160" spans="1:3">
      <c r="A160" s="151"/>
      <c r="B160" s="151"/>
      <c r="C160" s="151"/>
    </row>
  </sheetData>
  <mergeCells count="4">
    <mergeCell ref="A6:C6"/>
    <mergeCell ref="A7:C7"/>
    <mergeCell ref="A9:B9"/>
    <mergeCell ref="C9:C10"/>
  </mergeCells>
  <printOptions horizontalCentered="1"/>
  <pageMargins left="0.98425196850393704" right="0.51181102362204722" top="0.35433070866141736" bottom="0.35433070866141736" header="0" footer="0"/>
  <pageSetup paperSize="9" scale="90" fitToHeight="16" orientation="portrait" r:id="rId1"/>
  <rowBreaks count="13" manualBreakCount="13">
    <brk id="17" max="2" man="1"/>
    <brk id="27" max="2" man="1"/>
    <brk id="36" max="2" man="1"/>
    <brk id="50" max="2" man="1"/>
    <brk id="61" max="2" man="1"/>
    <brk id="71" max="2" man="1"/>
    <brk id="91" max="2" man="1"/>
    <brk id="96" max="2" man="1"/>
    <brk id="102" max="2" man="1"/>
    <brk id="116" max="2" man="1"/>
    <brk id="123" max="2" man="1"/>
    <brk id="131" max="2" man="1"/>
    <brk id="142" max="2" man="1"/>
  </rowBreaks>
</worksheet>
</file>

<file path=xl/worksheets/sheet8.xml><?xml version="1.0" encoding="utf-8"?>
<worksheet xmlns="http://schemas.openxmlformats.org/spreadsheetml/2006/main" xmlns:r="http://schemas.openxmlformats.org/officeDocument/2006/relationships">
  <sheetPr>
    <tabColor theme="0"/>
  </sheetPr>
  <dimension ref="A1:C19"/>
  <sheetViews>
    <sheetView zoomScaleNormal="100" workbookViewId="0">
      <selection activeCell="K17" sqref="K17"/>
    </sheetView>
  </sheetViews>
  <sheetFormatPr defaultRowHeight="15.75"/>
  <cols>
    <col min="1" max="1" width="18.42578125" style="1" customWidth="1"/>
    <col min="2" max="2" width="27.28515625" style="1" customWidth="1"/>
    <col min="3" max="3" width="50" style="1" customWidth="1"/>
    <col min="257" max="257" width="18.42578125" customWidth="1"/>
    <col min="258" max="258" width="27.28515625" customWidth="1"/>
    <col min="259" max="259" width="50" customWidth="1"/>
    <col min="513" max="513" width="18.42578125" customWidth="1"/>
    <col min="514" max="514" width="27.28515625" customWidth="1"/>
    <col min="515" max="515" width="50" customWidth="1"/>
    <col min="769" max="769" width="18.42578125" customWidth="1"/>
    <col min="770" max="770" width="27.28515625" customWidth="1"/>
    <col min="771" max="771" width="50" customWidth="1"/>
    <col min="1025" max="1025" width="18.42578125" customWidth="1"/>
    <col min="1026" max="1026" width="27.28515625" customWidth="1"/>
    <col min="1027" max="1027" width="50" customWidth="1"/>
    <col min="1281" max="1281" width="18.42578125" customWidth="1"/>
    <col min="1282" max="1282" width="27.28515625" customWidth="1"/>
    <col min="1283" max="1283" width="50" customWidth="1"/>
    <col min="1537" max="1537" width="18.42578125" customWidth="1"/>
    <col min="1538" max="1538" width="27.28515625" customWidth="1"/>
    <col min="1539" max="1539" width="50" customWidth="1"/>
    <col min="1793" max="1793" width="18.42578125" customWidth="1"/>
    <col min="1794" max="1794" width="27.28515625" customWidth="1"/>
    <col min="1795" max="1795" width="50" customWidth="1"/>
    <col min="2049" max="2049" width="18.42578125" customWidth="1"/>
    <col min="2050" max="2050" width="27.28515625" customWidth="1"/>
    <col min="2051" max="2051" width="50" customWidth="1"/>
    <col min="2305" max="2305" width="18.42578125" customWidth="1"/>
    <col min="2306" max="2306" width="27.28515625" customWidth="1"/>
    <col min="2307" max="2307" width="50" customWidth="1"/>
    <col min="2561" max="2561" width="18.42578125" customWidth="1"/>
    <col min="2562" max="2562" width="27.28515625" customWidth="1"/>
    <col min="2563" max="2563" width="50" customWidth="1"/>
    <col min="2817" max="2817" width="18.42578125" customWidth="1"/>
    <col min="2818" max="2818" width="27.28515625" customWidth="1"/>
    <col min="2819" max="2819" width="50" customWidth="1"/>
    <col min="3073" max="3073" width="18.42578125" customWidth="1"/>
    <col min="3074" max="3074" width="27.28515625" customWidth="1"/>
    <col min="3075" max="3075" width="50" customWidth="1"/>
    <col min="3329" max="3329" width="18.42578125" customWidth="1"/>
    <col min="3330" max="3330" width="27.28515625" customWidth="1"/>
    <col min="3331" max="3331" width="50" customWidth="1"/>
    <col min="3585" max="3585" width="18.42578125" customWidth="1"/>
    <col min="3586" max="3586" width="27.28515625" customWidth="1"/>
    <col min="3587" max="3587" width="50" customWidth="1"/>
    <col min="3841" max="3841" width="18.42578125" customWidth="1"/>
    <col min="3842" max="3842" width="27.28515625" customWidth="1"/>
    <col min="3843" max="3843" width="50" customWidth="1"/>
    <col min="4097" max="4097" width="18.42578125" customWidth="1"/>
    <col min="4098" max="4098" width="27.28515625" customWidth="1"/>
    <col min="4099" max="4099" width="50" customWidth="1"/>
    <col min="4353" max="4353" width="18.42578125" customWidth="1"/>
    <col min="4354" max="4354" width="27.28515625" customWidth="1"/>
    <col min="4355" max="4355" width="50" customWidth="1"/>
    <col min="4609" max="4609" width="18.42578125" customWidth="1"/>
    <col min="4610" max="4610" width="27.28515625" customWidth="1"/>
    <col min="4611" max="4611" width="50" customWidth="1"/>
    <col min="4865" max="4865" width="18.42578125" customWidth="1"/>
    <col min="4866" max="4866" width="27.28515625" customWidth="1"/>
    <col min="4867" max="4867" width="50" customWidth="1"/>
    <col min="5121" max="5121" width="18.42578125" customWidth="1"/>
    <col min="5122" max="5122" width="27.28515625" customWidth="1"/>
    <col min="5123" max="5123" width="50" customWidth="1"/>
    <col min="5377" max="5377" width="18.42578125" customWidth="1"/>
    <col min="5378" max="5378" width="27.28515625" customWidth="1"/>
    <col min="5379" max="5379" width="50" customWidth="1"/>
    <col min="5633" max="5633" width="18.42578125" customWidth="1"/>
    <col min="5634" max="5634" width="27.28515625" customWidth="1"/>
    <col min="5635" max="5635" width="50" customWidth="1"/>
    <col min="5889" max="5889" width="18.42578125" customWidth="1"/>
    <col min="5890" max="5890" width="27.28515625" customWidth="1"/>
    <col min="5891" max="5891" width="50" customWidth="1"/>
    <col min="6145" max="6145" width="18.42578125" customWidth="1"/>
    <col min="6146" max="6146" width="27.28515625" customWidth="1"/>
    <col min="6147" max="6147" width="50" customWidth="1"/>
    <col min="6401" max="6401" width="18.42578125" customWidth="1"/>
    <col min="6402" max="6402" width="27.28515625" customWidth="1"/>
    <col min="6403" max="6403" width="50" customWidth="1"/>
    <col min="6657" max="6657" width="18.42578125" customWidth="1"/>
    <col min="6658" max="6658" width="27.28515625" customWidth="1"/>
    <col min="6659" max="6659" width="50" customWidth="1"/>
    <col min="6913" max="6913" width="18.42578125" customWidth="1"/>
    <col min="6914" max="6914" width="27.28515625" customWidth="1"/>
    <col min="6915" max="6915" width="50" customWidth="1"/>
    <col min="7169" max="7169" width="18.42578125" customWidth="1"/>
    <col min="7170" max="7170" width="27.28515625" customWidth="1"/>
    <col min="7171" max="7171" width="50" customWidth="1"/>
    <col min="7425" max="7425" width="18.42578125" customWidth="1"/>
    <col min="7426" max="7426" width="27.28515625" customWidth="1"/>
    <col min="7427" max="7427" width="50" customWidth="1"/>
    <col min="7681" max="7681" width="18.42578125" customWidth="1"/>
    <col min="7682" max="7682" width="27.28515625" customWidth="1"/>
    <col min="7683" max="7683" width="50" customWidth="1"/>
    <col min="7937" max="7937" width="18.42578125" customWidth="1"/>
    <col min="7938" max="7938" width="27.28515625" customWidth="1"/>
    <col min="7939" max="7939" width="50" customWidth="1"/>
    <col min="8193" max="8193" width="18.42578125" customWidth="1"/>
    <col min="8194" max="8194" width="27.28515625" customWidth="1"/>
    <col min="8195" max="8195" width="50" customWidth="1"/>
    <col min="8449" max="8449" width="18.42578125" customWidth="1"/>
    <col min="8450" max="8450" width="27.28515625" customWidth="1"/>
    <col min="8451" max="8451" width="50" customWidth="1"/>
    <col min="8705" max="8705" width="18.42578125" customWidth="1"/>
    <col min="8706" max="8706" width="27.28515625" customWidth="1"/>
    <col min="8707" max="8707" width="50" customWidth="1"/>
    <col min="8961" max="8961" width="18.42578125" customWidth="1"/>
    <col min="8962" max="8962" width="27.28515625" customWidth="1"/>
    <col min="8963" max="8963" width="50" customWidth="1"/>
    <col min="9217" max="9217" width="18.42578125" customWidth="1"/>
    <col min="9218" max="9218" width="27.28515625" customWidth="1"/>
    <col min="9219" max="9219" width="50" customWidth="1"/>
    <col min="9473" max="9473" width="18.42578125" customWidth="1"/>
    <col min="9474" max="9474" width="27.28515625" customWidth="1"/>
    <col min="9475" max="9475" width="50" customWidth="1"/>
    <col min="9729" max="9729" width="18.42578125" customWidth="1"/>
    <col min="9730" max="9730" width="27.28515625" customWidth="1"/>
    <col min="9731" max="9731" width="50" customWidth="1"/>
    <col min="9985" max="9985" width="18.42578125" customWidth="1"/>
    <col min="9986" max="9986" width="27.28515625" customWidth="1"/>
    <col min="9987" max="9987" width="50" customWidth="1"/>
    <col min="10241" max="10241" width="18.42578125" customWidth="1"/>
    <col min="10242" max="10242" width="27.28515625" customWidth="1"/>
    <col min="10243" max="10243" width="50" customWidth="1"/>
    <col min="10497" max="10497" width="18.42578125" customWidth="1"/>
    <col min="10498" max="10498" width="27.28515625" customWidth="1"/>
    <col min="10499" max="10499" width="50" customWidth="1"/>
    <col min="10753" max="10753" width="18.42578125" customWidth="1"/>
    <col min="10754" max="10754" width="27.28515625" customWidth="1"/>
    <col min="10755" max="10755" width="50" customWidth="1"/>
    <col min="11009" max="11009" width="18.42578125" customWidth="1"/>
    <col min="11010" max="11010" width="27.28515625" customWidth="1"/>
    <col min="11011" max="11011" width="50" customWidth="1"/>
    <col min="11265" max="11265" width="18.42578125" customWidth="1"/>
    <col min="11266" max="11266" width="27.28515625" customWidth="1"/>
    <col min="11267" max="11267" width="50" customWidth="1"/>
    <col min="11521" max="11521" width="18.42578125" customWidth="1"/>
    <col min="11522" max="11522" width="27.28515625" customWidth="1"/>
    <col min="11523" max="11523" width="50" customWidth="1"/>
    <col min="11777" max="11777" width="18.42578125" customWidth="1"/>
    <col min="11778" max="11778" width="27.28515625" customWidth="1"/>
    <col min="11779" max="11779" width="50" customWidth="1"/>
    <col min="12033" max="12033" width="18.42578125" customWidth="1"/>
    <col min="12034" max="12034" width="27.28515625" customWidth="1"/>
    <col min="12035" max="12035" width="50" customWidth="1"/>
    <col min="12289" max="12289" width="18.42578125" customWidth="1"/>
    <col min="12290" max="12290" width="27.28515625" customWidth="1"/>
    <col min="12291" max="12291" width="50" customWidth="1"/>
    <col min="12545" max="12545" width="18.42578125" customWidth="1"/>
    <col min="12546" max="12546" width="27.28515625" customWidth="1"/>
    <col min="12547" max="12547" width="50" customWidth="1"/>
    <col min="12801" max="12801" width="18.42578125" customWidth="1"/>
    <col min="12802" max="12802" width="27.28515625" customWidth="1"/>
    <col min="12803" max="12803" width="50" customWidth="1"/>
    <col min="13057" max="13057" width="18.42578125" customWidth="1"/>
    <col min="13058" max="13058" width="27.28515625" customWidth="1"/>
    <col min="13059" max="13059" width="50" customWidth="1"/>
    <col min="13313" max="13313" width="18.42578125" customWidth="1"/>
    <col min="13314" max="13314" width="27.28515625" customWidth="1"/>
    <col min="13315" max="13315" width="50" customWidth="1"/>
    <col min="13569" max="13569" width="18.42578125" customWidth="1"/>
    <col min="13570" max="13570" width="27.28515625" customWidth="1"/>
    <col min="13571" max="13571" width="50" customWidth="1"/>
    <col min="13825" max="13825" width="18.42578125" customWidth="1"/>
    <col min="13826" max="13826" width="27.28515625" customWidth="1"/>
    <col min="13827" max="13827" width="50" customWidth="1"/>
    <col min="14081" max="14081" width="18.42578125" customWidth="1"/>
    <col min="14082" max="14082" width="27.28515625" customWidth="1"/>
    <col min="14083" max="14083" width="50" customWidth="1"/>
    <col min="14337" max="14337" width="18.42578125" customWidth="1"/>
    <col min="14338" max="14338" width="27.28515625" customWidth="1"/>
    <col min="14339" max="14339" width="50" customWidth="1"/>
    <col min="14593" max="14593" width="18.42578125" customWidth="1"/>
    <col min="14594" max="14594" width="27.28515625" customWidth="1"/>
    <col min="14595" max="14595" width="50" customWidth="1"/>
    <col min="14849" max="14849" width="18.42578125" customWidth="1"/>
    <col min="14850" max="14850" width="27.28515625" customWidth="1"/>
    <col min="14851" max="14851" width="50" customWidth="1"/>
    <col min="15105" max="15105" width="18.42578125" customWidth="1"/>
    <col min="15106" max="15106" width="27.28515625" customWidth="1"/>
    <col min="15107" max="15107" width="50" customWidth="1"/>
    <col min="15361" max="15361" width="18.42578125" customWidth="1"/>
    <col min="15362" max="15362" width="27.28515625" customWidth="1"/>
    <col min="15363" max="15363" width="50" customWidth="1"/>
    <col min="15617" max="15617" width="18.42578125" customWidth="1"/>
    <col min="15618" max="15618" width="27.28515625" customWidth="1"/>
    <col min="15619" max="15619" width="50" customWidth="1"/>
    <col min="15873" max="15873" width="18.42578125" customWidth="1"/>
    <col min="15874" max="15874" width="27.28515625" customWidth="1"/>
    <col min="15875" max="15875" width="50" customWidth="1"/>
    <col min="16129" max="16129" width="18.42578125" customWidth="1"/>
    <col min="16130" max="16130" width="27.28515625" customWidth="1"/>
    <col min="16131" max="16131" width="50" customWidth="1"/>
  </cols>
  <sheetData>
    <row r="1" spans="1:3">
      <c r="C1" s="124" t="s">
        <v>352</v>
      </c>
    </row>
    <row r="2" spans="1:3">
      <c r="C2" s="124" t="s">
        <v>353</v>
      </c>
    </row>
    <row r="3" spans="1:3">
      <c r="C3" s="124" t="s">
        <v>192</v>
      </c>
    </row>
    <row r="4" spans="1:3">
      <c r="C4" s="124" t="s">
        <v>354</v>
      </c>
    </row>
    <row r="5" spans="1:3">
      <c r="C5" s="124" t="s">
        <v>355</v>
      </c>
    </row>
    <row r="9" spans="1:3">
      <c r="A9" s="251" t="s">
        <v>356</v>
      </c>
      <c r="B9" s="252"/>
      <c r="C9" s="252"/>
    </row>
    <row r="10" spans="1:3">
      <c r="A10" s="251" t="s">
        <v>357</v>
      </c>
      <c r="B10" s="251"/>
      <c r="C10" s="251"/>
    </row>
    <row r="11" spans="1:3">
      <c r="A11" s="251" t="s">
        <v>358</v>
      </c>
      <c r="B11" s="251"/>
      <c r="C11" s="251"/>
    </row>
    <row r="12" spans="1:3">
      <c r="A12" s="251" t="s">
        <v>8</v>
      </c>
      <c r="B12" s="251"/>
      <c r="C12" s="251"/>
    </row>
    <row r="13" spans="1:3">
      <c r="A13" s="123"/>
      <c r="B13" s="123"/>
      <c r="C13" s="123"/>
    </row>
    <row r="15" spans="1:3" ht="23.25" customHeight="1">
      <c r="A15" s="259" t="s">
        <v>359</v>
      </c>
      <c r="B15" s="274"/>
      <c r="C15" s="257" t="s">
        <v>360</v>
      </c>
    </row>
    <row r="16" spans="1:3" ht="117.75" customHeight="1">
      <c r="A16" s="136" t="s">
        <v>361</v>
      </c>
      <c r="B16" s="136" t="s">
        <v>362</v>
      </c>
      <c r="C16" s="258"/>
    </row>
    <row r="17" spans="1:3" ht="50.25" customHeight="1">
      <c r="A17" s="137">
        <v>959</v>
      </c>
      <c r="B17" s="137"/>
      <c r="C17" s="138" t="s">
        <v>363</v>
      </c>
    </row>
    <row r="18" spans="1:3" ht="36" customHeight="1">
      <c r="A18" s="77">
        <v>959</v>
      </c>
      <c r="B18" s="106" t="s">
        <v>364</v>
      </c>
      <c r="C18" s="8" t="s">
        <v>25</v>
      </c>
    </row>
    <row r="19" spans="1:3" ht="41.25" customHeight="1">
      <c r="A19" s="77">
        <v>959</v>
      </c>
      <c r="B19" s="106" t="s">
        <v>365</v>
      </c>
      <c r="C19" s="8" t="s">
        <v>366</v>
      </c>
    </row>
  </sheetData>
  <mergeCells count="6">
    <mergeCell ref="A9:C9"/>
    <mergeCell ref="A10:C10"/>
    <mergeCell ref="A11:C11"/>
    <mergeCell ref="A12:C12"/>
    <mergeCell ref="A15:B15"/>
    <mergeCell ref="C15:C16"/>
  </mergeCells>
  <printOptions horizontalCentered="1"/>
  <pageMargins left="0.98425196850393704" right="0" top="0.55118110236220474" bottom="0.59055118110236227" header="0.31496062992125984" footer="0.31496062992125984"/>
  <pageSetup paperSize="9" scale="96" orientation="portrait" r:id="rId1"/>
</worksheet>
</file>

<file path=xl/worksheets/sheet9.xml><?xml version="1.0" encoding="utf-8"?>
<worksheet xmlns="http://schemas.openxmlformats.org/spreadsheetml/2006/main" xmlns:r="http://schemas.openxmlformats.org/officeDocument/2006/relationships">
  <sheetPr>
    <tabColor theme="0"/>
    <pageSetUpPr fitToPage="1"/>
  </sheetPr>
  <dimension ref="A1:C18"/>
  <sheetViews>
    <sheetView zoomScaleNormal="100" workbookViewId="0">
      <selection activeCell="F18" sqref="F18"/>
    </sheetView>
  </sheetViews>
  <sheetFormatPr defaultColWidth="9.140625" defaultRowHeight="15.75"/>
  <cols>
    <col min="1" max="1" width="12.5703125" style="84" customWidth="1"/>
    <col min="2" max="2" width="25.5703125" style="84" customWidth="1"/>
    <col min="3" max="3" width="61.28515625" style="84" customWidth="1"/>
    <col min="4" max="4" width="10.28515625" style="10" customWidth="1"/>
    <col min="5" max="16384" width="9.140625" style="10"/>
  </cols>
  <sheetData>
    <row r="1" spans="1:3">
      <c r="A1" s="85"/>
      <c r="B1" s="85"/>
      <c r="C1" s="135" t="s">
        <v>351</v>
      </c>
    </row>
    <row r="2" spans="1:3">
      <c r="A2" s="85"/>
      <c r="B2" s="85"/>
      <c r="C2" s="135" t="s">
        <v>350</v>
      </c>
    </row>
    <row r="3" spans="1:3">
      <c r="A3" s="85"/>
      <c r="B3" s="85"/>
      <c r="C3" s="135" t="s">
        <v>192</v>
      </c>
    </row>
    <row r="4" spans="1:3">
      <c r="A4" s="85"/>
      <c r="B4" s="85"/>
      <c r="C4" s="135" t="s">
        <v>3</v>
      </c>
    </row>
    <row r="5" spans="1:3">
      <c r="A5" s="85"/>
      <c r="B5" s="85"/>
      <c r="C5" s="135" t="s">
        <v>4</v>
      </c>
    </row>
    <row r="6" spans="1:3">
      <c r="A6" s="85"/>
      <c r="B6" s="85"/>
      <c r="C6" s="85"/>
    </row>
    <row r="7" spans="1:3">
      <c r="A7" s="85"/>
      <c r="B7" s="85"/>
      <c r="C7" s="135"/>
    </row>
    <row r="8" spans="1:3" ht="12.75">
      <c r="A8" s="269" t="s">
        <v>349</v>
      </c>
      <c r="B8" s="279"/>
      <c r="C8" s="279"/>
    </row>
    <row r="9" spans="1:3" ht="33.75" customHeight="1">
      <c r="A9" s="279"/>
      <c r="B9" s="279"/>
      <c r="C9" s="279"/>
    </row>
    <row r="10" spans="1:3" ht="12.75">
      <c r="A10" s="254"/>
      <c r="B10" s="254"/>
      <c r="C10" s="254"/>
    </row>
    <row r="11" spans="1:3" ht="19.5" customHeight="1">
      <c r="A11" s="134"/>
      <c r="B11" s="134"/>
      <c r="C11" s="134"/>
    </row>
    <row r="12" spans="1:3" ht="36" customHeight="1">
      <c r="A12" s="275" t="s">
        <v>348</v>
      </c>
      <c r="B12" s="276"/>
      <c r="C12" s="277" t="s">
        <v>347</v>
      </c>
    </row>
    <row r="13" spans="1:3" ht="57">
      <c r="A13" s="133" t="s">
        <v>346</v>
      </c>
      <c r="B13" s="133" t="s">
        <v>345</v>
      </c>
      <c r="C13" s="278"/>
    </row>
    <row r="14" spans="1:3" ht="47.25">
      <c r="A14" s="132">
        <v>951</v>
      </c>
      <c r="B14" s="131"/>
      <c r="C14" s="130" t="s">
        <v>344</v>
      </c>
    </row>
    <row r="15" spans="1:3" ht="100.15" customHeight="1">
      <c r="A15" s="128">
        <v>951</v>
      </c>
      <c r="B15" s="29" t="s">
        <v>343</v>
      </c>
      <c r="C15" s="100" t="s">
        <v>342</v>
      </c>
    </row>
    <row r="16" spans="1:3" ht="135" customHeight="1">
      <c r="A16" s="129">
        <v>951</v>
      </c>
      <c r="B16" s="29" t="s">
        <v>341</v>
      </c>
      <c r="C16" s="23" t="s">
        <v>340</v>
      </c>
    </row>
    <row r="17" spans="1:3" ht="51" customHeight="1">
      <c r="A17" s="128">
        <v>951</v>
      </c>
      <c r="B17" s="29" t="s">
        <v>339</v>
      </c>
      <c r="C17" s="94" t="s">
        <v>70</v>
      </c>
    </row>
    <row r="18" spans="1:3" ht="94.5">
      <c r="A18" s="128">
        <v>951</v>
      </c>
      <c r="B18" s="29" t="s">
        <v>338</v>
      </c>
      <c r="C18" s="35" t="s">
        <v>64</v>
      </c>
    </row>
  </sheetData>
  <mergeCells count="3">
    <mergeCell ref="A12:B12"/>
    <mergeCell ref="C12:C13"/>
    <mergeCell ref="A8:C10"/>
  </mergeCells>
  <pageMargins left="0.70866141732283472" right="0" top="0.74803149606299213" bottom="0" header="0.31496062992125984" footer="0.31496062992125984"/>
  <pageSetup paperSize="9" scale="96" fitToHeight="13" orientation="portrait" r:id="rId1"/>
</worksheet>
</file>

<file path=xl/worksheets/sheet10.xml><?xml version="1.0" encoding="utf-8"?>
<worksheet xmlns="http://schemas.openxmlformats.org/spreadsheetml/2006/main" xmlns:r="http://schemas.openxmlformats.org/officeDocument/2006/relationships">
  <sheetPr>
    <tabColor theme="0"/>
    <pageSetUpPr fitToPage="1"/>
  </sheetPr>
  <dimension ref="A1:H23"/>
  <sheetViews>
    <sheetView tabSelected="1" topLeftCell="A7" workbookViewId="0">
      <selection activeCell="J27" sqref="J27"/>
    </sheetView>
  </sheetViews>
  <sheetFormatPr defaultRowHeight="15.75"/>
  <cols>
    <col min="1" max="1" width="61.140625" style="1" customWidth="1"/>
    <col min="2" max="2" width="14.42578125" style="1" customWidth="1"/>
    <col min="3" max="4" width="13.5703125" style="1" customWidth="1"/>
    <col min="5" max="16384" width="9.140625" style="1"/>
  </cols>
  <sheetData>
    <row r="1" spans="1:4">
      <c r="A1" s="147"/>
      <c r="B1" s="147"/>
      <c r="C1" s="280" t="s">
        <v>379</v>
      </c>
      <c r="D1" s="280"/>
    </row>
    <row r="2" spans="1:4">
      <c r="A2" s="147"/>
      <c r="B2" s="280" t="s">
        <v>378</v>
      </c>
      <c r="C2" s="281"/>
      <c r="D2" s="281"/>
    </row>
    <row r="3" spans="1:4">
      <c r="A3" s="147"/>
      <c r="B3" s="280" t="s">
        <v>192</v>
      </c>
      <c r="C3" s="281"/>
      <c r="D3" s="281"/>
    </row>
    <row r="4" spans="1:4">
      <c r="A4" s="147"/>
      <c r="B4" s="280" t="s">
        <v>3</v>
      </c>
      <c r="C4" s="281"/>
      <c r="D4" s="281"/>
    </row>
    <row r="5" spans="1:4">
      <c r="A5" s="146"/>
      <c r="B5" s="124"/>
      <c r="C5" s="146"/>
      <c r="D5" s="124" t="s">
        <v>4</v>
      </c>
    </row>
    <row r="9" spans="1:4">
      <c r="A9" s="251" t="s">
        <v>377</v>
      </c>
      <c r="B9" s="251"/>
      <c r="C9" s="254"/>
      <c r="D9" s="254"/>
    </row>
    <row r="10" spans="1:4">
      <c r="A10" s="251" t="s">
        <v>376</v>
      </c>
      <c r="B10" s="251"/>
      <c r="C10" s="254"/>
      <c r="D10" s="254"/>
    </row>
    <row r="11" spans="1:4">
      <c r="A11" s="251" t="s">
        <v>375</v>
      </c>
      <c r="B11" s="251"/>
      <c r="C11" s="254"/>
      <c r="D11" s="254"/>
    </row>
    <row r="12" spans="1:4">
      <c r="A12" s="251" t="s">
        <v>374</v>
      </c>
      <c r="B12" s="251"/>
      <c r="C12" s="254"/>
      <c r="D12" s="254"/>
    </row>
    <row r="13" spans="1:4">
      <c r="A13" s="251" t="s">
        <v>373</v>
      </c>
      <c r="B13" s="251"/>
      <c r="C13" s="254"/>
      <c r="D13" s="254"/>
    </row>
    <row r="14" spans="1:4">
      <c r="A14" s="3"/>
      <c r="B14" s="3"/>
    </row>
    <row r="16" spans="1:4">
      <c r="B16" s="124"/>
    </row>
    <row r="17" spans="1:8" ht="81" customHeight="1">
      <c r="A17" s="282" t="s">
        <v>372</v>
      </c>
      <c r="B17" s="284" t="s">
        <v>371</v>
      </c>
      <c r="C17" s="285"/>
      <c r="D17" s="286"/>
      <c r="H17" s="145"/>
    </row>
    <row r="18" spans="1:8" ht="27.75" customHeight="1">
      <c r="A18" s="283"/>
      <c r="B18" s="126" t="s">
        <v>370</v>
      </c>
      <c r="C18" s="126" t="s">
        <v>336</v>
      </c>
      <c r="D18" s="126" t="s">
        <v>337</v>
      </c>
    </row>
    <row r="19" spans="1:8" ht="15.75" customHeight="1">
      <c r="A19" s="144">
        <v>1</v>
      </c>
      <c r="B19" s="143">
        <v>2</v>
      </c>
      <c r="C19" s="143">
        <v>3</v>
      </c>
      <c r="D19" s="143">
        <v>4</v>
      </c>
    </row>
    <row r="20" spans="1:8" s="142" customFormat="1" ht="48.75" customHeight="1">
      <c r="A20" s="8" t="s">
        <v>369</v>
      </c>
      <c r="B20" s="141">
        <v>16.25</v>
      </c>
      <c r="C20" s="141">
        <v>0</v>
      </c>
      <c r="D20" s="141">
        <v>0</v>
      </c>
    </row>
    <row r="21" spans="1:8" ht="34.5" customHeight="1">
      <c r="A21" s="8" t="s">
        <v>368</v>
      </c>
      <c r="B21" s="141">
        <v>22.75</v>
      </c>
      <c r="C21" s="141">
        <v>23.5</v>
      </c>
      <c r="D21" s="141">
        <v>22.5</v>
      </c>
    </row>
    <row r="22" spans="1:8" ht="36.75" customHeight="1">
      <c r="A22" s="8" t="s">
        <v>367</v>
      </c>
      <c r="B22" s="141">
        <v>5</v>
      </c>
      <c r="C22" s="141">
        <v>5.75</v>
      </c>
      <c r="D22" s="141">
        <v>6.25</v>
      </c>
    </row>
    <row r="23" spans="1:8" ht="21.2" customHeight="1">
      <c r="A23" s="11" t="s">
        <v>30</v>
      </c>
      <c r="B23" s="140">
        <f>SUM(B20:B22)</f>
        <v>44</v>
      </c>
      <c r="C23" s="140">
        <f>SUM(C20:C22)</f>
        <v>29.25</v>
      </c>
      <c r="D23" s="140">
        <f>SUM(D20:D22)</f>
        <v>28.75</v>
      </c>
      <c r="F23" s="139"/>
    </row>
  </sheetData>
  <mergeCells count="11">
    <mergeCell ref="B4:D4"/>
    <mergeCell ref="C1:D1"/>
    <mergeCell ref="B2:D2"/>
    <mergeCell ref="B3:D3"/>
    <mergeCell ref="A17:A18"/>
    <mergeCell ref="B17:D17"/>
    <mergeCell ref="A9:D9"/>
    <mergeCell ref="A10:D10"/>
    <mergeCell ref="A11:D11"/>
    <mergeCell ref="A12:D12"/>
    <mergeCell ref="A13:D13"/>
  </mergeCells>
  <pageMargins left="0.98425196850393704" right="0" top="0.59055118110236227" bottom="0.19685039370078741" header="0.51181102362204722" footer="0.51181102362204722"/>
  <pageSetup paperSize="9" scale="90" firstPageNumber="68" orientation="portrait"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8</vt:i4>
      </vt:variant>
    </vt:vector>
  </HeadingPairs>
  <TitlesOfParts>
    <vt:vector size="18" baseType="lpstr">
      <vt:lpstr>Прил1ист</vt:lpstr>
      <vt:lpstr>Прил2 ист</vt:lpstr>
      <vt:lpstr>Прил3 доходы</vt:lpstr>
      <vt:lpstr>Прил4 доходы </vt:lpstr>
      <vt:lpstr>прил5 Безвоз</vt:lpstr>
      <vt:lpstr>прил6 Безвоз</vt:lpstr>
      <vt:lpstr>Прил7 ГАДы </vt:lpstr>
      <vt:lpstr>Прил8 ГАД ист</vt:lpstr>
      <vt:lpstr>Прил9 ГАДы поселений</vt:lpstr>
      <vt:lpstr>Прил10 прибыль</vt:lpstr>
      <vt:lpstr>Прил1ист!Область_печати</vt:lpstr>
      <vt:lpstr>'Прил3 доходы'!Область_печати</vt:lpstr>
      <vt:lpstr>'Прил4 доходы '!Область_печати</vt:lpstr>
      <vt:lpstr>'прил5 Безвоз'!Область_печати</vt:lpstr>
      <vt:lpstr>'прил6 Безвоз'!Область_печати</vt:lpstr>
      <vt:lpstr>'Прил7 ГАДы '!Область_печати</vt:lpstr>
      <vt:lpstr>'Прил8 ГАД ист'!Область_печати</vt:lpstr>
      <vt:lpstr>'Прил9 ГАДы поселений'!Область_печати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Людмила Модеева</dc:creator>
  <cp:lastModifiedBy>Марина Зарецкая</cp:lastModifiedBy>
  <cp:lastPrinted>2019-11-05T13:19:12Z</cp:lastPrinted>
  <dcterms:created xsi:type="dcterms:W3CDTF">2015-10-21T13:53:14Z</dcterms:created>
  <dcterms:modified xsi:type="dcterms:W3CDTF">2019-11-05T13:19:15Z</dcterms:modified>
</cp:coreProperties>
</file>